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IUNIE 2024\DECLARATII\"/>
    </mc:Choice>
  </mc:AlternateContent>
  <xr:revisionPtr revIDLastSave="0" documentId="13_ncr:1_{86F13E25-B793-44D1-9E27-9278A83780CB}" xr6:coauthVersionLast="47" xr6:coauthVersionMax="47" xr10:uidLastSave="{00000000-0000-0000-0000-000000000000}"/>
  <bookViews>
    <workbookView xWindow="-78" yWindow="-78" windowWidth="17436" windowHeight="10356" xr2:uid="{00000000-000D-0000-FFFF-FFFF00000000}"/>
  </bookViews>
  <sheets>
    <sheet name="Sheet1" sheetId="1" r:id="rId1"/>
  </sheets>
  <definedNames>
    <definedName name="_xlnm._FilterDatabase" localSheetId="0" hidden="1">Sheet1!$A$3:$Y$842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J2" i="1"/>
  <c r="K1" i="1" l="1"/>
</calcChain>
</file>

<file path=xl/sharedStrings.xml><?xml version="1.0" encoding="utf-8"?>
<sst xmlns="http://schemas.openxmlformats.org/spreadsheetml/2006/main" count="5900" uniqueCount="1813">
  <si>
    <t>Reporting Date</t>
  </si>
  <si>
    <t>Country/Region Key</t>
  </si>
  <si>
    <t>RO</t>
  </si>
  <si>
    <t>47</t>
  </si>
  <si>
    <t>30.06.2024</t>
  </si>
  <si>
    <t>Document Number</t>
  </si>
  <si>
    <t>Reference</t>
  </si>
  <si>
    <t>Tax Code</t>
  </si>
  <si>
    <t>VAT Registration</t>
  </si>
  <si>
    <t>Business Ptnr Name</t>
  </si>
  <si>
    <t>Posting Date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</si>
  <si>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</si>
  <si>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</si>
  <si>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</si>
  <si>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</si>
  <si>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</si>
  <si>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</si>
  <si>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</si>
  <si>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Exempt int+imp base</t>
  </si>
  <si>
    <t>Intra-comm.tax base</t>
  </si>
  <si>
    <t>Intra-com.tax amount</t>
  </si>
  <si>
    <t>Intra-commun.exempt</t>
  </si>
  <si>
    <t>Intra-comm.non-tax.</t>
  </si>
  <si>
    <t>Rev.tax base-art 307</t>
  </si>
  <si>
    <t>Rev.tax amnt-art 307</t>
  </si>
  <si>
    <t>Rev.tax base-art 331</t>
  </si>
  <si>
    <t>Rev.tax amnt-art 331</t>
  </si>
  <si>
    <t>5% tax base</t>
  </si>
  <si>
    <t>5% tax amount</t>
  </si>
  <si>
    <t>01.06.2024</t>
  </si>
  <si>
    <t>91002449</t>
  </si>
  <si>
    <t>22727</t>
  </si>
  <si>
    <t>C1</t>
  </si>
  <si>
    <t>RO1592989</t>
  </si>
  <si>
    <t>FEDEX EXPRESS ROMANIA TRANSPORTATION S.R.L.</t>
  </si>
  <si>
    <t>91002465</t>
  </si>
  <si>
    <t>22726</t>
  </si>
  <si>
    <t>91002470</t>
  </si>
  <si>
    <t>131</t>
  </si>
  <si>
    <t>RO17882768</t>
  </si>
  <si>
    <t>EURO-ACVA S.R.L.</t>
  </si>
  <si>
    <t>91002472</t>
  </si>
  <si>
    <t>635</t>
  </si>
  <si>
    <t>RO36494371</t>
  </si>
  <si>
    <t>FARTADI BUS SRL</t>
  </si>
  <si>
    <t>91002473</t>
  </si>
  <si>
    <t>636</t>
  </si>
  <si>
    <t>91002474</t>
  </si>
  <si>
    <t>637</t>
  </si>
  <si>
    <t>91002475</t>
  </si>
  <si>
    <t>638</t>
  </si>
  <si>
    <t>91002479</t>
  </si>
  <si>
    <t>24079</t>
  </si>
  <si>
    <t>RO29473570</t>
  </si>
  <si>
    <t>MATEI TRANS INTERNATIONAL SRL</t>
  </si>
  <si>
    <t>91002482</t>
  </si>
  <si>
    <t>9776</t>
  </si>
  <si>
    <t>RO6610415</t>
  </si>
  <si>
    <t>NEAMT FOREST S.R.L.</t>
  </si>
  <si>
    <t>91002489</t>
  </si>
  <si>
    <t>55577</t>
  </si>
  <si>
    <t>427320</t>
  </si>
  <si>
    <t>ORANGE ROMANIA COMMUNICATION</t>
  </si>
  <si>
    <t>91002490</t>
  </si>
  <si>
    <t>55576</t>
  </si>
  <si>
    <t>91002729</t>
  </si>
  <si>
    <t>120921</t>
  </si>
  <si>
    <t>RO3258536</t>
  </si>
  <si>
    <t>ALPROD S.R.L.</t>
  </si>
  <si>
    <t>92000051</t>
  </si>
  <si>
    <t>02.06.2024</t>
  </si>
  <si>
    <t>91002023</t>
  </si>
  <si>
    <t>2504720456</t>
  </si>
  <si>
    <t>CT</t>
  </si>
  <si>
    <t>DE812766400</t>
  </si>
  <si>
    <t>AVNET EUROPE BV DE</t>
  </si>
  <si>
    <t>03.06.2024</t>
  </si>
  <si>
    <t>91001787</t>
  </si>
  <si>
    <t>41</t>
  </si>
  <si>
    <t>RO33990311</t>
  </si>
  <si>
    <t>VINEY CORPORATION EAST EUROPE SRL</t>
  </si>
  <si>
    <t>91001794</t>
  </si>
  <si>
    <t>3504226</t>
  </si>
  <si>
    <t>RO4581240</t>
  </si>
  <si>
    <t>ICCO E.M.T. SRL</t>
  </si>
  <si>
    <t>91002014</t>
  </si>
  <si>
    <t>8497212</t>
  </si>
  <si>
    <t>IT04200090969</t>
  </si>
  <si>
    <t>RUTRONIK ITALIA S.R.L.</t>
  </si>
  <si>
    <t>91002015</t>
  </si>
  <si>
    <t>8497235</t>
  </si>
  <si>
    <t>91002016</t>
  </si>
  <si>
    <t>8497234</t>
  </si>
  <si>
    <t>91002018</t>
  </si>
  <si>
    <t>7736986</t>
  </si>
  <si>
    <t>CS</t>
  </si>
  <si>
    <t>DE249607039</t>
  </si>
  <si>
    <t>FUTURE ELECTRONICS LTD DE</t>
  </si>
  <si>
    <t>91002019</t>
  </si>
  <si>
    <t>7736987</t>
  </si>
  <si>
    <t>91002022</t>
  </si>
  <si>
    <t>49038</t>
  </si>
  <si>
    <t>DE813496532</t>
  </si>
  <si>
    <t>SCHONBUCH SENSOR GmbH &amp;Co.KG</t>
  </si>
  <si>
    <t>91002024</t>
  </si>
  <si>
    <t>22419325</t>
  </si>
  <si>
    <t>BG3074812189</t>
  </si>
  <si>
    <t>MELEXIS TECHNOLOGIES NV BG</t>
  </si>
  <si>
    <t>91002025</t>
  </si>
  <si>
    <t>22419326</t>
  </si>
  <si>
    <t>91002038</t>
  </si>
  <si>
    <t>8638450</t>
  </si>
  <si>
    <t>RO13209247</t>
  </si>
  <si>
    <t>ICCO ELECTRONICS SRL</t>
  </si>
  <si>
    <t>91002455</t>
  </si>
  <si>
    <t>24086</t>
  </si>
  <si>
    <t>RO16679421</t>
  </si>
  <si>
    <t>APODIS LOGISTIC SRL</t>
  </si>
  <si>
    <t>91002468</t>
  </si>
  <si>
    <t>1333</t>
  </si>
  <si>
    <t>RO9234900</t>
  </si>
  <si>
    <t>ELY CONTAB SRL</t>
  </si>
  <si>
    <t>91002483</t>
  </si>
  <si>
    <t>9777</t>
  </si>
  <si>
    <t>91002491</t>
  </si>
  <si>
    <t>11105</t>
  </si>
  <si>
    <t>RO14774435</t>
  </si>
  <si>
    <t>UP ROMANIA SRL</t>
  </si>
  <si>
    <t>91002755</t>
  </si>
  <si>
    <t>8240572917</t>
  </si>
  <si>
    <t>DE129273398</t>
  </si>
  <si>
    <t>BMW AG WERK LEIPZIG</t>
  </si>
  <si>
    <t>91002940</t>
  </si>
  <si>
    <t>CP</t>
  </si>
  <si>
    <t>92000062</t>
  </si>
  <si>
    <t>04.06.2024</t>
  </si>
  <si>
    <t>4500084</t>
  </si>
  <si>
    <t>RETURN GOODS</t>
  </si>
  <si>
    <t>4500114</t>
  </si>
  <si>
    <t>4500115</t>
  </si>
  <si>
    <t>4500116</t>
  </si>
  <si>
    <t>91001791</t>
  </si>
  <si>
    <t>12336</t>
  </si>
  <si>
    <t>RO16461817</t>
  </si>
  <si>
    <t>AMTEST ROMANIA SRL</t>
  </si>
  <si>
    <t>91001792</t>
  </si>
  <si>
    <t>1117753</t>
  </si>
  <si>
    <t>RO13858023</t>
  </si>
  <si>
    <t>MARVEL SRL</t>
  </si>
  <si>
    <t>91001796</t>
  </si>
  <si>
    <t>1177</t>
  </si>
  <si>
    <t>IT07357500011</t>
  </si>
  <si>
    <t>PROGIND S.R.L.</t>
  </si>
  <si>
    <t>91001797</t>
  </si>
  <si>
    <t>4800389</t>
  </si>
  <si>
    <t>IT05938980967</t>
  </si>
  <si>
    <t>Vimercati S.p.A. Pero</t>
  </si>
  <si>
    <t>91001798</t>
  </si>
  <si>
    <t>4800391</t>
  </si>
  <si>
    <t>91001799</t>
  </si>
  <si>
    <t>4800392</t>
  </si>
  <si>
    <t>91001800</t>
  </si>
  <si>
    <t>4800393</t>
  </si>
  <si>
    <t>91001801</t>
  </si>
  <si>
    <t>4800394</t>
  </si>
  <si>
    <t>91001802</t>
  </si>
  <si>
    <t>4800395</t>
  </si>
  <si>
    <t>91001811</t>
  </si>
  <si>
    <t>4800390</t>
  </si>
  <si>
    <t>91002011</t>
  </si>
  <si>
    <t>20197974</t>
  </si>
  <si>
    <t>NL810158036B01</t>
  </si>
  <si>
    <t>ARROW ELECTRONICS NL</t>
  </si>
  <si>
    <t>91002012</t>
  </si>
  <si>
    <t>20197975</t>
  </si>
  <si>
    <t>91002047</t>
  </si>
  <si>
    <t>12698775</t>
  </si>
  <si>
    <t>DE814817762</t>
  </si>
  <si>
    <t>TTI, INC. DE</t>
  </si>
  <si>
    <t>91002056</t>
  </si>
  <si>
    <t>1179</t>
  </si>
  <si>
    <t>91002443</t>
  </si>
  <si>
    <t>9780</t>
  </si>
  <si>
    <t>91002447</t>
  </si>
  <si>
    <t>9783</t>
  </si>
  <si>
    <t>91002467</t>
  </si>
  <si>
    <t>4404</t>
  </si>
  <si>
    <t>C4</t>
  </si>
  <si>
    <t>25311223</t>
  </si>
  <si>
    <t>ELECTROBIROTICA PRINT SRL</t>
  </si>
  <si>
    <t>91002471</t>
  </si>
  <si>
    <t>28250</t>
  </si>
  <si>
    <t>RO8509574</t>
  </si>
  <si>
    <t>EXPEDITOR PREST SRL</t>
  </si>
  <si>
    <t>91002484</t>
  </si>
  <si>
    <t>9781</t>
  </si>
  <si>
    <t>91002485</t>
  </si>
  <si>
    <t>9782</t>
  </si>
  <si>
    <t>91002494</t>
  </si>
  <si>
    <t>49914</t>
  </si>
  <si>
    <t>RO13191000</t>
  </si>
  <si>
    <t>UPS ROMANIA SRL</t>
  </si>
  <si>
    <t>91002587</t>
  </si>
  <si>
    <t>8645586947</t>
  </si>
  <si>
    <t>91002588</t>
  </si>
  <si>
    <t>8645586948</t>
  </si>
  <si>
    <t>91002590</t>
  </si>
  <si>
    <t>8645587047</t>
  </si>
  <si>
    <t>91002592</t>
  </si>
  <si>
    <t>8645587048</t>
  </si>
  <si>
    <t>91002674</t>
  </si>
  <si>
    <t>34062024</t>
  </si>
  <si>
    <t>PL8992209203</t>
  </si>
  <si>
    <t>WIRE SOLUTIONS Grzegorz Bednarz</t>
  </si>
  <si>
    <t>91002677</t>
  </si>
  <si>
    <t>6244728131</t>
  </si>
  <si>
    <t>91002690</t>
  </si>
  <si>
    <t>240357</t>
  </si>
  <si>
    <t>IS</t>
  </si>
  <si>
    <t>#</t>
  </si>
  <si>
    <t>K&amp;S QUALITY SOLUTIONS CO. , LTD</t>
  </si>
  <si>
    <t>91002700</t>
  </si>
  <si>
    <t>9779</t>
  </si>
  <si>
    <t>91002800</t>
  </si>
  <si>
    <t>91002936</t>
  </si>
  <si>
    <t>18213</t>
  </si>
  <si>
    <t>RO14324031</t>
  </si>
  <si>
    <t>MAXX COMPUTERS SRL</t>
  </si>
  <si>
    <t>92000050</t>
  </si>
  <si>
    <t>05.06.2024</t>
  </si>
  <si>
    <t>91001788</t>
  </si>
  <si>
    <t>45</t>
  </si>
  <si>
    <t>91001789</t>
  </si>
  <si>
    <t>46</t>
  </si>
  <si>
    <t>91001790</t>
  </si>
  <si>
    <t>44</t>
  </si>
  <si>
    <t>91001793</t>
  </si>
  <si>
    <t>83735</t>
  </si>
  <si>
    <t>RO9547886</t>
  </si>
  <si>
    <t>ALCROMAL SERVICE SRL</t>
  </si>
  <si>
    <t>91001803</t>
  </si>
  <si>
    <t>4800397</t>
  </si>
  <si>
    <t>91001804</t>
  </si>
  <si>
    <t>4800396</t>
  </si>
  <si>
    <t>91001805</t>
  </si>
  <si>
    <t>4800398</t>
  </si>
  <si>
    <t>91001806</t>
  </si>
  <si>
    <t>4800399</t>
  </si>
  <si>
    <t>91001807</t>
  </si>
  <si>
    <t>4800400</t>
  </si>
  <si>
    <t>91001969</t>
  </si>
  <si>
    <t>83773</t>
  </si>
  <si>
    <t>91001973</t>
  </si>
  <si>
    <t>83774</t>
  </si>
  <si>
    <t>91002017</t>
  </si>
  <si>
    <t>2504722175</t>
  </si>
  <si>
    <t>BE0464298616</t>
  </si>
  <si>
    <t>AVNET EUROPE BV BE</t>
  </si>
  <si>
    <t>91002054</t>
  </si>
  <si>
    <t>1188</t>
  </si>
  <si>
    <t>91002071</t>
  </si>
  <si>
    <t>83777</t>
  </si>
  <si>
    <t>91002073</t>
  </si>
  <si>
    <t>83779</t>
  </si>
  <si>
    <t>91002450</t>
  </si>
  <si>
    <t>46047</t>
  </si>
  <si>
    <t>91002460</t>
  </si>
  <si>
    <t>6684</t>
  </si>
  <si>
    <t>RO18433260</t>
  </si>
  <si>
    <t>AUTONOM SERVICES S.A.</t>
  </si>
  <si>
    <t>91002480</t>
  </si>
  <si>
    <t>24080</t>
  </si>
  <si>
    <t>91002675</t>
  </si>
  <si>
    <t>6645529470</t>
  </si>
  <si>
    <t>06.06.2024</t>
  </si>
  <si>
    <t>4500085</t>
  </si>
  <si>
    <t>RO18986597</t>
  </si>
  <si>
    <t>TECNOSTAMP TRIULZI EAST EUROPE SRL</t>
  </si>
  <si>
    <t>4500086</t>
  </si>
  <si>
    <t>DIFERENTA PRET</t>
  </si>
  <si>
    <t>4500087</t>
  </si>
  <si>
    <t>4500088</t>
  </si>
  <si>
    <t>DIFERENT PRET</t>
  </si>
  <si>
    <t>4500089</t>
  </si>
  <si>
    <t>91001808</t>
  </si>
  <si>
    <t>4800403</t>
  </si>
  <si>
    <t>91001809</t>
  </si>
  <si>
    <t>4800406</t>
  </si>
  <si>
    <t>91001810</t>
  </si>
  <si>
    <t>4800409</t>
  </si>
  <si>
    <t>91001825</t>
  </si>
  <si>
    <t>8900281791</t>
  </si>
  <si>
    <t>RO2816464</t>
  </si>
  <si>
    <t>DEDEMAN SRL</t>
  </si>
  <si>
    <t>C2</t>
  </si>
  <si>
    <t>91001872</t>
  </si>
  <si>
    <t>534158004781</t>
  </si>
  <si>
    <t>RO11805367</t>
  </si>
  <si>
    <t>SELGROS BACAU</t>
  </si>
  <si>
    <t>91001942</t>
  </si>
  <si>
    <t>4800401</t>
  </si>
  <si>
    <t>91001943</t>
  </si>
  <si>
    <t>4800402</t>
  </si>
  <si>
    <t>91001944</t>
  </si>
  <si>
    <t>4800404</t>
  </si>
  <si>
    <t>91001945</t>
  </si>
  <si>
    <t>4800405</t>
  </si>
  <si>
    <t>91001946</t>
  </si>
  <si>
    <t>4800407</t>
  </si>
  <si>
    <t>91001947</t>
  </si>
  <si>
    <t>4800408</t>
  </si>
  <si>
    <t>91001948</t>
  </si>
  <si>
    <t>4800410</t>
  </si>
  <si>
    <t>91001975</t>
  </si>
  <si>
    <t>91001978</t>
  </si>
  <si>
    <t>7200</t>
  </si>
  <si>
    <t>RO3842097</t>
  </si>
  <si>
    <t>LOGICODE SA</t>
  </si>
  <si>
    <t>91001979</t>
  </si>
  <si>
    <t>3270</t>
  </si>
  <si>
    <t>RO38578940</t>
  </si>
  <si>
    <t>BACSAFE SRL</t>
  </si>
  <si>
    <t>91002009</t>
  </si>
  <si>
    <t>12705256</t>
  </si>
  <si>
    <t>91002010</t>
  </si>
  <si>
    <t>12705255</t>
  </si>
  <si>
    <t>91002013</t>
  </si>
  <si>
    <t>20198078</t>
  </si>
  <si>
    <t>91002020</t>
  </si>
  <si>
    <t>241148</t>
  </si>
  <si>
    <t>DE133504385</t>
  </si>
  <si>
    <t>AUTOSPLICE EUROPE GMBH</t>
  </si>
  <si>
    <t>91002456</t>
  </si>
  <si>
    <t>24087</t>
  </si>
  <si>
    <t>91002466</t>
  </si>
  <si>
    <t>24488</t>
  </si>
  <si>
    <t>91002486</t>
  </si>
  <si>
    <t>9786</t>
  </si>
  <si>
    <t>91002495</t>
  </si>
  <si>
    <t>6687</t>
  </si>
  <si>
    <t>91002593</t>
  </si>
  <si>
    <t>8645588981</t>
  </si>
  <si>
    <t>91002594</t>
  </si>
  <si>
    <t>8645589073</t>
  </si>
  <si>
    <t>91002727</t>
  </si>
  <si>
    <t>9735</t>
  </si>
  <si>
    <t>RO21073072</t>
  </si>
  <si>
    <t>PIAZZETTA SRL</t>
  </si>
  <si>
    <t>91002782</t>
  </si>
  <si>
    <t>63</t>
  </si>
  <si>
    <t>IT01556780128</t>
  </si>
  <si>
    <t>TECNOMATICVARESE SRL</t>
  </si>
  <si>
    <t>91002783</t>
  </si>
  <si>
    <t>91002930</t>
  </si>
  <si>
    <t>70</t>
  </si>
  <si>
    <t>F1</t>
  </si>
  <si>
    <t>RO38075752</t>
  </si>
  <si>
    <t>OCTANO DOWNSTREAM SRL</t>
  </si>
  <si>
    <t>07.06.2024</t>
  </si>
  <si>
    <t>91001974</t>
  </si>
  <si>
    <t>83880</t>
  </si>
  <si>
    <t>91002004</t>
  </si>
  <si>
    <t>48</t>
  </si>
  <si>
    <t>91002005</t>
  </si>
  <si>
    <t>240022</t>
  </si>
  <si>
    <t>RO26460711</t>
  </si>
  <si>
    <t>GARNITURI INDUSTRIALE S.R.L.</t>
  </si>
  <si>
    <t>91002006</t>
  </si>
  <si>
    <t>240021</t>
  </si>
  <si>
    <t>91002021</t>
  </si>
  <si>
    <t>742408597</t>
  </si>
  <si>
    <t>HU12948396</t>
  </si>
  <si>
    <t>SEWS Components and Electronics Eu rope Kft.</t>
  </si>
  <si>
    <t>91002040</t>
  </si>
  <si>
    <t>2503105</t>
  </si>
  <si>
    <t>RO8808380</t>
  </si>
  <si>
    <t>SMC ROMANIA S.R.L.</t>
  </si>
  <si>
    <t>91002049</t>
  </si>
  <si>
    <t>20198207</t>
  </si>
  <si>
    <t>91002053</t>
  </si>
  <si>
    <t>2504725185</t>
  </si>
  <si>
    <t>91002074</t>
  </si>
  <si>
    <t>83879</t>
  </si>
  <si>
    <t>91002448</t>
  </si>
  <si>
    <t>9788</t>
  </si>
  <si>
    <t>91002454</t>
  </si>
  <si>
    <t>141128</t>
  </si>
  <si>
    <t>RO17043227</t>
  </si>
  <si>
    <t>ALD AUTOMOTIVE SRL</t>
  </si>
  <si>
    <t>91002469</t>
  </si>
  <si>
    <t>42769</t>
  </si>
  <si>
    <t>RO22043010</t>
  </si>
  <si>
    <t>EON ENERGIE ROMANIA SA</t>
  </si>
  <si>
    <t>91002487</t>
  </si>
  <si>
    <t>9787</t>
  </si>
  <si>
    <t>91002726</t>
  </si>
  <si>
    <t>9253666</t>
  </si>
  <si>
    <t>RO427410</t>
  </si>
  <si>
    <t>COMPANIA NATIONALA POSTA ROMANA S.A</t>
  </si>
  <si>
    <t>91002748</t>
  </si>
  <si>
    <t>9950173924</t>
  </si>
  <si>
    <t>CZ27848663</t>
  </si>
  <si>
    <t>FAURECIA INTERIOR PARDUBICE S.R.O.</t>
  </si>
  <si>
    <t>91002808</t>
  </si>
  <si>
    <t>8505069</t>
  </si>
  <si>
    <t>92000027</t>
  </si>
  <si>
    <t>9013805</t>
  </si>
  <si>
    <t>08.06.2024</t>
  </si>
  <si>
    <t>91002457</t>
  </si>
  <si>
    <t>24092</t>
  </si>
  <si>
    <t>91002488</t>
  </si>
  <si>
    <t>9789</t>
  </si>
  <si>
    <t>10.06.2024</t>
  </si>
  <si>
    <t>4500090</t>
  </si>
  <si>
    <t>91001950</t>
  </si>
  <si>
    <t>4800416</t>
  </si>
  <si>
    <t>91001951</t>
  </si>
  <si>
    <t>4800417</t>
  </si>
  <si>
    <t>91001952</t>
  </si>
  <si>
    <t>4800419</t>
  </si>
  <si>
    <t>91001957</t>
  </si>
  <si>
    <t>4800412</t>
  </si>
  <si>
    <t>91001959</t>
  </si>
  <si>
    <t>4800413</t>
  </si>
  <si>
    <t>91001960</t>
  </si>
  <si>
    <t>4800414</t>
  </si>
  <si>
    <t>91001963</t>
  </si>
  <si>
    <t>4800418</t>
  </si>
  <si>
    <t>91001965</t>
  </si>
  <si>
    <t>4800420</t>
  </si>
  <si>
    <t>91001966</t>
  </si>
  <si>
    <t>4800421</t>
  </si>
  <si>
    <t>91001967</t>
  </si>
  <si>
    <t>4800422</t>
  </si>
  <si>
    <t>91001971</t>
  </si>
  <si>
    <t>4800423</t>
  </si>
  <si>
    <t>91001976</t>
  </si>
  <si>
    <t>4800424</t>
  </si>
  <si>
    <t>91002007</t>
  </si>
  <si>
    <t>2274</t>
  </si>
  <si>
    <t>RO32093830</t>
  </si>
  <si>
    <t>ALUTEC SYSTEMS SRL</t>
  </si>
  <si>
    <t>91002026</t>
  </si>
  <si>
    <t>4800426</t>
  </si>
  <si>
    <t>91002027</t>
  </si>
  <si>
    <t>4800427</t>
  </si>
  <si>
    <t>91002028</t>
  </si>
  <si>
    <t>4800428</t>
  </si>
  <si>
    <t>91002029</t>
  </si>
  <si>
    <t>4800429</t>
  </si>
  <si>
    <t>91002030</t>
  </si>
  <si>
    <t>4800430</t>
  </si>
  <si>
    <t>91002036</t>
  </si>
  <si>
    <t>49</t>
  </si>
  <si>
    <t>91002037</t>
  </si>
  <si>
    <t>91002039</t>
  </si>
  <si>
    <t>208</t>
  </si>
  <si>
    <t>RO34009365</t>
  </si>
  <si>
    <t>DANUTEK BALKANS SRL</t>
  </si>
  <si>
    <t>91002043</t>
  </si>
  <si>
    <t>3504230</t>
  </si>
  <si>
    <t>91002046</t>
  </si>
  <si>
    <t>4800425</t>
  </si>
  <si>
    <t>91002092</t>
  </si>
  <si>
    <t>20198295</t>
  </si>
  <si>
    <t>91002093</t>
  </si>
  <si>
    <t>22420229</t>
  </si>
  <si>
    <t>91002103</t>
  </si>
  <si>
    <t>20240090</t>
  </si>
  <si>
    <t>91002139</t>
  </si>
  <si>
    <t>12711394</t>
  </si>
  <si>
    <t>91002157</t>
  </si>
  <si>
    <t>8497893</t>
  </si>
  <si>
    <t>91002158</t>
  </si>
  <si>
    <t>8497896</t>
  </si>
  <si>
    <t>91002159</t>
  </si>
  <si>
    <t>8497898</t>
  </si>
  <si>
    <t>91002160</t>
  </si>
  <si>
    <t>8497892</t>
  </si>
  <si>
    <t>91002161</t>
  </si>
  <si>
    <t>8497895</t>
  </si>
  <si>
    <t>91002162</t>
  </si>
  <si>
    <t>8497897</t>
  </si>
  <si>
    <t>91002163</t>
  </si>
  <si>
    <t>8497891</t>
  </si>
  <si>
    <t>91002164</t>
  </si>
  <si>
    <t>8497894</t>
  </si>
  <si>
    <t>91002165</t>
  </si>
  <si>
    <t>8497899</t>
  </si>
  <si>
    <t>91002268</t>
  </si>
  <si>
    <t>8497890</t>
  </si>
  <si>
    <t>91002270</t>
  </si>
  <si>
    <t>8497889</t>
  </si>
  <si>
    <t>91002272</t>
  </si>
  <si>
    <t>8497888</t>
  </si>
  <si>
    <t>91002279</t>
  </si>
  <si>
    <t>4800415</t>
  </si>
  <si>
    <t>91002328</t>
  </si>
  <si>
    <t>567614</t>
  </si>
  <si>
    <t>CI</t>
  </si>
  <si>
    <t>SATECO  AG</t>
  </si>
  <si>
    <t>91002451</t>
  </si>
  <si>
    <t>28535</t>
  </si>
  <si>
    <t>91002458</t>
  </si>
  <si>
    <t>24093</t>
  </si>
  <si>
    <t>91002476</t>
  </si>
  <si>
    <t>30016</t>
  </si>
  <si>
    <t>91002756</t>
  </si>
  <si>
    <t>8940547382</t>
  </si>
  <si>
    <t>91002757</t>
  </si>
  <si>
    <t>8940547726</t>
  </si>
  <si>
    <t>91002923</t>
  </si>
  <si>
    <t>9790</t>
  </si>
  <si>
    <t>92000026</t>
  </si>
  <si>
    <t>11.06.2024</t>
  </si>
  <si>
    <t>91001949</t>
  </si>
  <si>
    <t>4800411</t>
  </si>
  <si>
    <t>91002008</t>
  </si>
  <si>
    <t>51</t>
  </si>
  <si>
    <t>91002031</t>
  </si>
  <si>
    <t>4800434</t>
  </si>
  <si>
    <t>91002032</t>
  </si>
  <si>
    <t>4800436</t>
  </si>
  <si>
    <t>91002033</t>
  </si>
  <si>
    <t>4800439</t>
  </si>
  <si>
    <t>91002035</t>
  </si>
  <si>
    <t>9794</t>
  </si>
  <si>
    <t>91002041</t>
  </si>
  <si>
    <t>84027</t>
  </si>
  <si>
    <t>91002042</t>
  </si>
  <si>
    <t>3665034</t>
  </si>
  <si>
    <t>DE284299742</t>
  </si>
  <si>
    <t>FARNELL DE</t>
  </si>
  <si>
    <t>91002050</t>
  </si>
  <si>
    <t>4800431</t>
  </si>
  <si>
    <t>91002051</t>
  </si>
  <si>
    <t>2504727644</t>
  </si>
  <si>
    <t>91002052</t>
  </si>
  <si>
    <t>4800433</t>
  </si>
  <si>
    <t>91002057</t>
  </si>
  <si>
    <t>4800435</t>
  </si>
  <si>
    <t>91002058</t>
  </si>
  <si>
    <t>4800437</t>
  </si>
  <si>
    <t>91002059</t>
  </si>
  <si>
    <t>4800438</t>
  </si>
  <si>
    <t>91002060</t>
  </si>
  <si>
    <t>4800432</t>
  </si>
  <si>
    <t>91002140</t>
  </si>
  <si>
    <t>12714962</t>
  </si>
  <si>
    <t>91002141</t>
  </si>
  <si>
    <t>12714963</t>
  </si>
  <si>
    <t>91002147</t>
  </si>
  <si>
    <t>4219553</t>
  </si>
  <si>
    <t>RO6842083</t>
  </si>
  <si>
    <t>ROMPRIX EXIM SRL</t>
  </si>
  <si>
    <t>91002153</t>
  </si>
  <si>
    <t>40309226</t>
  </si>
  <si>
    <t>DE813319279</t>
  </si>
  <si>
    <t>TE CONNECTIVITY SOLUTIONS GMBH DE</t>
  </si>
  <si>
    <t>91002154</t>
  </si>
  <si>
    <t>7747858</t>
  </si>
  <si>
    <t>91002155</t>
  </si>
  <si>
    <t>7747859</t>
  </si>
  <si>
    <t>91002156</t>
  </si>
  <si>
    <t>7747860</t>
  </si>
  <si>
    <t>91002191</t>
  </si>
  <si>
    <t>2017291</t>
  </si>
  <si>
    <t>RO26122346</t>
  </si>
  <si>
    <t>MALINI ELECTRONICS S.R.L.</t>
  </si>
  <si>
    <t>91002227</t>
  </si>
  <si>
    <t>2504727643</t>
  </si>
  <si>
    <t>91002536</t>
  </si>
  <si>
    <t>9795</t>
  </si>
  <si>
    <t>91002537</t>
  </si>
  <si>
    <t>9796</t>
  </si>
  <si>
    <t>91002807</t>
  </si>
  <si>
    <t>8505071</t>
  </si>
  <si>
    <t>91002928</t>
  </si>
  <si>
    <t>15</t>
  </si>
  <si>
    <t>F2</t>
  </si>
  <si>
    <t>RO16292629</t>
  </si>
  <si>
    <t>ANTIK PREST</t>
  </si>
  <si>
    <t>12.06.2024</t>
  </si>
  <si>
    <t>91002034</t>
  </si>
  <si>
    <t>52</t>
  </si>
  <si>
    <t>91002089</t>
  </si>
  <si>
    <t>84146</t>
  </si>
  <si>
    <t>91002091</t>
  </si>
  <si>
    <t>3669880</t>
  </si>
  <si>
    <t>91002105</t>
  </si>
  <si>
    <t>4800440</t>
  </si>
  <si>
    <t>91002106</t>
  </si>
  <si>
    <t>4800441</t>
  </si>
  <si>
    <t>91002144</t>
  </si>
  <si>
    <t>8638486</t>
  </si>
  <si>
    <t>91002145</t>
  </si>
  <si>
    <t>8638487</t>
  </si>
  <si>
    <t>91002146</t>
  </si>
  <si>
    <t>8638488</t>
  </si>
  <si>
    <t>91002151</t>
  </si>
  <si>
    <t>1430975806</t>
  </si>
  <si>
    <t>RO6812058</t>
  </si>
  <si>
    <t>FESTO S.R.L.</t>
  </si>
  <si>
    <t>91002152</t>
  </si>
  <si>
    <t>12718227</t>
  </si>
  <si>
    <t>91002166</t>
  </si>
  <si>
    <t>84143</t>
  </si>
  <si>
    <t>91002177</t>
  </si>
  <si>
    <t>8498059</t>
  </si>
  <si>
    <t>91002346</t>
  </si>
  <si>
    <t>84148</t>
  </si>
  <si>
    <t>91002347</t>
  </si>
  <si>
    <t>84149</t>
  </si>
  <si>
    <t>91002452</t>
  </si>
  <si>
    <t>47625</t>
  </si>
  <si>
    <t>91002459</t>
  </si>
  <si>
    <t>24094</t>
  </si>
  <si>
    <t>91002478</t>
  </si>
  <si>
    <t>6364</t>
  </si>
  <si>
    <t>RO46497448</t>
  </si>
  <si>
    <t>FIALD HOTEL &amp; SPA S.R.L.</t>
  </si>
  <si>
    <t>91002493</t>
  </si>
  <si>
    <t>18815</t>
  </si>
  <si>
    <t>91002538</t>
  </si>
  <si>
    <t>9797</t>
  </si>
  <si>
    <t>91002595</t>
  </si>
  <si>
    <t>8240577446</t>
  </si>
  <si>
    <t>91002679</t>
  </si>
  <si>
    <t>65</t>
  </si>
  <si>
    <t>91002682</t>
  </si>
  <si>
    <t>91002684</t>
  </si>
  <si>
    <t>3669396</t>
  </si>
  <si>
    <t>91002758</t>
  </si>
  <si>
    <t>8240576919</t>
  </si>
  <si>
    <t>91002759</t>
  </si>
  <si>
    <t>8240577019</t>
  </si>
  <si>
    <t>91002760</t>
  </si>
  <si>
    <t>8240577119</t>
  </si>
  <si>
    <t>91002766</t>
  </si>
  <si>
    <t>7041207638</t>
  </si>
  <si>
    <t>91002929</t>
  </si>
  <si>
    <t>91002966</t>
  </si>
  <si>
    <t>43</t>
  </si>
  <si>
    <t>13.06.2024</t>
  </si>
  <si>
    <t>91002086</t>
  </si>
  <si>
    <t>168</t>
  </si>
  <si>
    <t>RO14539260</t>
  </si>
  <si>
    <t>MARCA ROMANIA S.R.L.</t>
  </si>
  <si>
    <t>91002087</t>
  </si>
  <si>
    <t>84180</t>
  </si>
  <si>
    <t>91002088</t>
  </si>
  <si>
    <t>84181</t>
  </si>
  <si>
    <t>91002090</t>
  </si>
  <si>
    <t>53</t>
  </si>
  <si>
    <t>91002142</t>
  </si>
  <si>
    <t>3277</t>
  </si>
  <si>
    <t>91002178</t>
  </si>
  <si>
    <t>12721459</t>
  </si>
  <si>
    <t>91002179</t>
  </si>
  <si>
    <t>12721462</t>
  </si>
  <si>
    <t>91002180</t>
  </si>
  <si>
    <t>12721465</t>
  </si>
  <si>
    <t>91002181</t>
  </si>
  <si>
    <t>12721463</t>
  </si>
  <si>
    <t>91002182</t>
  </si>
  <si>
    <t>12721464</t>
  </si>
  <si>
    <t>91002183</t>
  </si>
  <si>
    <t>12721461</t>
  </si>
  <si>
    <t>91002184</t>
  </si>
  <si>
    <t>12721460</t>
  </si>
  <si>
    <t>91002462</t>
  </si>
  <si>
    <t>6702</t>
  </si>
  <si>
    <t>91002464</t>
  </si>
  <si>
    <t>82347</t>
  </si>
  <si>
    <t>RO5919324</t>
  </si>
  <si>
    <t>CENTRUL MEDICAL UNIREA SRL</t>
  </si>
  <si>
    <t>91002481</t>
  </si>
  <si>
    <t>24084</t>
  </si>
  <si>
    <t>91002539</t>
  </si>
  <si>
    <t>9799</t>
  </si>
  <si>
    <t>91002540</t>
  </si>
  <si>
    <t>9800</t>
  </si>
  <si>
    <t>91002724</t>
  </si>
  <si>
    <t>9253668</t>
  </si>
  <si>
    <t>91002779</t>
  </si>
  <si>
    <t>76146</t>
  </si>
  <si>
    <t>RO20848480</t>
  </si>
  <si>
    <t>DEPOZITUL DE SCAUNE SRL</t>
  </si>
  <si>
    <t>14.06.2024</t>
  </si>
  <si>
    <t>91002104</t>
  </si>
  <si>
    <t>20240092</t>
  </si>
  <si>
    <t>91002107</t>
  </si>
  <si>
    <t>4800446</t>
  </si>
  <si>
    <t>91002108</t>
  </si>
  <si>
    <t>4800447</t>
  </si>
  <si>
    <t>91002109</t>
  </si>
  <si>
    <t>4800452</t>
  </si>
  <si>
    <t>91002110</t>
  </si>
  <si>
    <t>4800442</t>
  </si>
  <si>
    <t>91002111</t>
  </si>
  <si>
    <t>4800443</t>
  </si>
  <si>
    <t>91002112</t>
  </si>
  <si>
    <t>4800444</t>
  </si>
  <si>
    <t>91002113</t>
  </si>
  <si>
    <t>4800445</t>
  </si>
  <si>
    <t>91002114</t>
  </si>
  <si>
    <t>4800448</t>
  </si>
  <si>
    <t>91002115</t>
  </si>
  <si>
    <t>4800449</t>
  </si>
  <si>
    <t>91002116</t>
  </si>
  <si>
    <t>4800450</t>
  </si>
  <si>
    <t>91002117</t>
  </si>
  <si>
    <t>4800451</t>
  </si>
  <si>
    <t>91002118</t>
  </si>
  <si>
    <t>4800453</t>
  </si>
  <si>
    <t>91002119</t>
  </si>
  <si>
    <t>4800454</t>
  </si>
  <si>
    <t>91002120</t>
  </si>
  <si>
    <t>4800455</t>
  </si>
  <si>
    <t>91002121</t>
  </si>
  <si>
    <t>4800456</t>
  </si>
  <si>
    <t>91002122</t>
  </si>
  <si>
    <t>4800457</t>
  </si>
  <si>
    <t>91002123</t>
  </si>
  <si>
    <t>4800458</t>
  </si>
  <si>
    <t>91002124</t>
  </si>
  <si>
    <t>4800459</t>
  </si>
  <si>
    <t>91002125</t>
  </si>
  <si>
    <t>4800460</t>
  </si>
  <si>
    <t>91002126</t>
  </si>
  <si>
    <t>4800461</t>
  </si>
  <si>
    <t>91002127</t>
  </si>
  <si>
    <t>4800464</t>
  </si>
  <si>
    <t>91002128</t>
  </si>
  <si>
    <t>4800462</t>
  </si>
  <si>
    <t>91002129</t>
  </si>
  <si>
    <t>4800463</t>
  </si>
  <si>
    <t>91002143</t>
  </si>
  <si>
    <t>240023</t>
  </si>
  <si>
    <t>91002148</t>
  </si>
  <si>
    <t>1430976086</t>
  </si>
  <si>
    <t>91002149</t>
  </si>
  <si>
    <t>7217</t>
  </si>
  <si>
    <t>91002150</t>
  </si>
  <si>
    <t>7218</t>
  </si>
  <si>
    <t>91002176</t>
  </si>
  <si>
    <t>20198646</t>
  </si>
  <si>
    <t>91002202</t>
  </si>
  <si>
    <t>2504730694</t>
  </si>
  <si>
    <t>91002203</t>
  </si>
  <si>
    <t>2504730693</t>
  </si>
  <si>
    <t>91002204</t>
  </si>
  <si>
    <t>2504730696</t>
  </si>
  <si>
    <t>91002205</t>
  </si>
  <si>
    <t>20198473</t>
  </si>
  <si>
    <t>91002206</t>
  </si>
  <si>
    <t>20198596</t>
  </si>
  <si>
    <t>91002207</t>
  </si>
  <si>
    <t>20198467</t>
  </si>
  <si>
    <t>91002208</t>
  </si>
  <si>
    <t>20198648</t>
  </si>
  <si>
    <t>91002209</t>
  </si>
  <si>
    <t>20198650</t>
  </si>
  <si>
    <t>91002210</t>
  </si>
  <si>
    <t>20198622</t>
  </si>
  <si>
    <t>91002211</t>
  </si>
  <si>
    <t>20198472</t>
  </si>
  <si>
    <t>91002212</t>
  </si>
  <si>
    <t>20198470</t>
  </si>
  <si>
    <t>91002213</t>
  </si>
  <si>
    <t>20198471</t>
  </si>
  <si>
    <t>91002214</t>
  </si>
  <si>
    <t>20198468</t>
  </si>
  <si>
    <t>91002215</t>
  </si>
  <si>
    <t>20198476</t>
  </si>
  <si>
    <t>91002216</t>
  </si>
  <si>
    <t>20198469</t>
  </si>
  <si>
    <t>91002217</t>
  </si>
  <si>
    <t>20198475</t>
  </si>
  <si>
    <t>91002218</t>
  </si>
  <si>
    <t>20198474</t>
  </si>
  <si>
    <t>91002219</t>
  </si>
  <si>
    <t>20198585</t>
  </si>
  <si>
    <t>91002220</t>
  </si>
  <si>
    <t>20198588</t>
  </si>
  <si>
    <t>91002221</t>
  </si>
  <si>
    <t>20198593</t>
  </si>
  <si>
    <t>91002222</t>
  </si>
  <si>
    <t>20198590</t>
  </si>
  <si>
    <t>91002223</t>
  </si>
  <si>
    <t>20198595</t>
  </si>
  <si>
    <t>91002224</t>
  </si>
  <si>
    <t>20198589</t>
  </si>
  <si>
    <t>91002225</t>
  </si>
  <si>
    <t>20198591</t>
  </si>
  <si>
    <t>91002226</t>
  </si>
  <si>
    <t>20198592</t>
  </si>
  <si>
    <t>91002228</t>
  </si>
  <si>
    <t>12724745</t>
  </si>
  <si>
    <t>91002229</t>
  </si>
  <si>
    <t>12724729</t>
  </si>
  <si>
    <t>91002230</t>
  </si>
  <si>
    <t>12724721</t>
  </si>
  <si>
    <t>91002231</t>
  </si>
  <si>
    <t>12724732</t>
  </si>
  <si>
    <t>91002232</t>
  </si>
  <si>
    <t>12724736</t>
  </si>
  <si>
    <t>91002233</t>
  </si>
  <si>
    <t>12724746</t>
  </si>
  <si>
    <t>91002234</t>
  </si>
  <si>
    <t>12724737</t>
  </si>
  <si>
    <t>91002235</t>
  </si>
  <si>
    <t>12724730</t>
  </si>
  <si>
    <t>91002236</t>
  </si>
  <si>
    <t>12724724</t>
  </si>
  <si>
    <t>91002237</t>
  </si>
  <si>
    <t>12724728</t>
  </si>
  <si>
    <t>91002238</t>
  </si>
  <si>
    <t>12724717</t>
  </si>
  <si>
    <t>91002239</t>
  </si>
  <si>
    <t>12724735</t>
  </si>
  <si>
    <t>91002240</t>
  </si>
  <si>
    <t>12724733</t>
  </si>
  <si>
    <t>91002241</t>
  </si>
  <si>
    <t>12724723</t>
  </si>
  <si>
    <t>91002242</t>
  </si>
  <si>
    <t>12724744</t>
  </si>
  <si>
    <t>91002243</t>
  </si>
  <si>
    <t>12724742</t>
  </si>
  <si>
    <t>91002244</t>
  </si>
  <si>
    <t>12724748</t>
  </si>
  <si>
    <t>91002245</t>
  </si>
  <si>
    <t>12724741</t>
  </si>
  <si>
    <t>91002246</t>
  </si>
  <si>
    <t>12724719</t>
  </si>
  <si>
    <t>91002247</t>
  </si>
  <si>
    <t>12724727</t>
  </si>
  <si>
    <t>91002248</t>
  </si>
  <si>
    <t>12724726</t>
  </si>
  <si>
    <t>91002249</t>
  </si>
  <si>
    <t>12724750</t>
  </si>
  <si>
    <t>91002250</t>
  </si>
  <si>
    <t>12724739</t>
  </si>
  <si>
    <t>91002252</t>
  </si>
  <si>
    <t>12724731</t>
  </si>
  <si>
    <t>91002254</t>
  </si>
  <si>
    <t>12724718</t>
  </si>
  <si>
    <t>91002255</t>
  </si>
  <si>
    <t>12724743</t>
  </si>
  <si>
    <t>91002256</t>
  </si>
  <si>
    <t>12724747</t>
  </si>
  <si>
    <t>91002257</t>
  </si>
  <si>
    <t>12724734</t>
  </si>
  <si>
    <t>91002258</t>
  </si>
  <si>
    <t>12724740</t>
  </si>
  <si>
    <t>91002259</t>
  </si>
  <si>
    <t>12724749</t>
  </si>
  <si>
    <t>91002260</t>
  </si>
  <si>
    <t>12724722</t>
  </si>
  <si>
    <t>91002262</t>
  </si>
  <si>
    <t>12724738</t>
  </si>
  <si>
    <t>91002285</t>
  </si>
  <si>
    <t>8498250</t>
  </si>
  <si>
    <t>91002290</t>
  </si>
  <si>
    <t>20198615</t>
  </si>
  <si>
    <t>91002291</t>
  </si>
  <si>
    <t>20198612</t>
  </si>
  <si>
    <t>91002292</t>
  </si>
  <si>
    <t>20198610</t>
  </si>
  <si>
    <t>91002293</t>
  </si>
  <si>
    <t>20198613</t>
  </si>
  <si>
    <t>91002294</t>
  </si>
  <si>
    <t>20198611</t>
  </si>
  <si>
    <t>91002295</t>
  </si>
  <si>
    <t>20198609</t>
  </si>
  <si>
    <t>91002296</t>
  </si>
  <si>
    <t>20198608</t>
  </si>
  <si>
    <t>91002297</t>
  </si>
  <si>
    <t>20198616</t>
  </si>
  <si>
    <t>91002298</t>
  </si>
  <si>
    <t>20198617</t>
  </si>
  <si>
    <t>91002299</t>
  </si>
  <si>
    <t>20198618</t>
  </si>
  <si>
    <t>91002300</t>
  </si>
  <si>
    <t>20198586</t>
  </si>
  <si>
    <t>91002301</t>
  </si>
  <si>
    <t>20198587</t>
  </si>
  <si>
    <t>91002302</t>
  </si>
  <si>
    <t>20198594</t>
  </si>
  <si>
    <t>91002303</t>
  </si>
  <si>
    <t>20198603</t>
  </si>
  <si>
    <t>91002304</t>
  </si>
  <si>
    <t>20198624</t>
  </si>
  <si>
    <t>91002310</t>
  </si>
  <si>
    <t>240650</t>
  </si>
  <si>
    <t>IT10205580151</t>
  </si>
  <si>
    <t>GUAINE MICOPLAST S.R.L.</t>
  </si>
  <si>
    <t>91002315</t>
  </si>
  <si>
    <t>12724720</t>
  </si>
  <si>
    <t>91002325</t>
  </si>
  <si>
    <t>12724725</t>
  </si>
  <si>
    <t>91002335</t>
  </si>
  <si>
    <t>15401</t>
  </si>
  <si>
    <t>RO34390765</t>
  </si>
  <si>
    <t>TEX MARKETING &amp; SALES SRL</t>
  </si>
  <si>
    <t>91002541</t>
  </si>
  <si>
    <t>9801</t>
  </si>
  <si>
    <t>91002639</t>
  </si>
  <si>
    <t>2504730695</t>
  </si>
  <si>
    <t>91002730</t>
  </si>
  <si>
    <t>33716</t>
  </si>
  <si>
    <t>RO16040940</t>
  </si>
  <si>
    <t>OZEL STEEL PROFIL DISTRIBUTION SRL</t>
  </si>
  <si>
    <t>91002731</t>
  </si>
  <si>
    <t>66005281</t>
  </si>
  <si>
    <t>91002761</t>
  </si>
  <si>
    <t>8645592198</t>
  </si>
  <si>
    <t>91002762</t>
  </si>
  <si>
    <t>8645592299</t>
  </si>
  <si>
    <t>91002781</t>
  </si>
  <si>
    <t>18309</t>
  </si>
  <si>
    <t>15.06.2024</t>
  </si>
  <si>
    <t>4500091</t>
  </si>
  <si>
    <t>IT02198290120</t>
  </si>
  <si>
    <t>METALGALVANO PLASTICS FINISHING SRL</t>
  </si>
  <si>
    <t>4500092</t>
  </si>
  <si>
    <t>91002353</t>
  </si>
  <si>
    <t>863</t>
  </si>
  <si>
    <t>91002518</t>
  </si>
  <si>
    <t>24099</t>
  </si>
  <si>
    <t>91002542</t>
  </si>
  <si>
    <t>9802</t>
  </si>
  <si>
    <t>16.06.2024</t>
  </si>
  <si>
    <t>91002521</t>
  </si>
  <si>
    <t>8968</t>
  </si>
  <si>
    <t>RO13838336</t>
  </si>
  <si>
    <t>FAN COURIER EXPRESS SRL</t>
  </si>
  <si>
    <t>17.06.2024</t>
  </si>
  <si>
    <t>91002130</t>
  </si>
  <si>
    <t>4800465</t>
  </si>
  <si>
    <t>91002131</t>
  </si>
  <si>
    <t>4800466</t>
  </si>
  <si>
    <t>91002132</t>
  </si>
  <si>
    <t>4800467</t>
  </si>
  <si>
    <t>91002133</t>
  </si>
  <si>
    <t>4800469</t>
  </si>
  <si>
    <t>91002134</t>
  </si>
  <si>
    <t>4800470</t>
  </si>
  <si>
    <t>91002135</t>
  </si>
  <si>
    <t>4800471</t>
  </si>
  <si>
    <t>91002136</t>
  </si>
  <si>
    <t>4800472</t>
  </si>
  <si>
    <t>91002137</t>
  </si>
  <si>
    <t>4800473</t>
  </si>
  <si>
    <t>91002138</t>
  </si>
  <si>
    <t>4800474</t>
  </si>
  <si>
    <t>91002167</t>
  </si>
  <si>
    <t>4800468</t>
  </si>
  <si>
    <t>91002172</t>
  </si>
  <si>
    <t>3504237</t>
  </si>
  <si>
    <t>91002173</t>
  </si>
  <si>
    <t>84313</t>
  </si>
  <si>
    <t>91002174</t>
  </si>
  <si>
    <t>20240096</t>
  </si>
  <si>
    <t>91002190</t>
  </si>
  <si>
    <t>1118215</t>
  </si>
  <si>
    <t>91002280</t>
  </si>
  <si>
    <t>22420993</t>
  </si>
  <si>
    <t>91002281</t>
  </si>
  <si>
    <t>22420994</t>
  </si>
  <si>
    <t>91002282</t>
  </si>
  <si>
    <t>22420995</t>
  </si>
  <si>
    <t>91002283</t>
  </si>
  <si>
    <t>4800475</t>
  </si>
  <si>
    <t>91002284</t>
  </si>
  <si>
    <t>12728210</t>
  </si>
  <si>
    <t>91002286</t>
  </si>
  <si>
    <t>8498369</t>
  </si>
  <si>
    <t>91002287</t>
  </si>
  <si>
    <t>12728211</t>
  </si>
  <si>
    <t>91002288</t>
  </si>
  <si>
    <t>8498370</t>
  </si>
  <si>
    <t>91002305</t>
  </si>
  <si>
    <t>20198699</t>
  </si>
  <si>
    <t>91002307</t>
  </si>
  <si>
    <t>12728221</t>
  </si>
  <si>
    <t>91002308</t>
  </si>
  <si>
    <t>12728223</t>
  </si>
  <si>
    <t>91002311</t>
  </si>
  <si>
    <t>12728222</t>
  </si>
  <si>
    <t>91002312</t>
  </si>
  <si>
    <t>12728209</t>
  </si>
  <si>
    <t>91002313</t>
  </si>
  <si>
    <t>12728212</t>
  </si>
  <si>
    <t>91002314</t>
  </si>
  <si>
    <t>12728216</t>
  </si>
  <si>
    <t>91002316</t>
  </si>
  <si>
    <t>12728215</t>
  </si>
  <si>
    <t>91002317</t>
  </si>
  <si>
    <t>12728218</t>
  </si>
  <si>
    <t>91002318</t>
  </si>
  <si>
    <t>12728220</t>
  </si>
  <si>
    <t>91002319</t>
  </si>
  <si>
    <t>12728219</t>
  </si>
  <si>
    <t>91002320</t>
  </si>
  <si>
    <t>12728217</t>
  </si>
  <si>
    <t>91002321</t>
  </si>
  <si>
    <t>12728225</t>
  </si>
  <si>
    <t>91002322</t>
  </si>
  <si>
    <t>12728224</t>
  </si>
  <si>
    <t>91002323</t>
  </si>
  <si>
    <t>12728214</t>
  </si>
  <si>
    <t>91002324</t>
  </si>
  <si>
    <t>12728213</t>
  </si>
  <si>
    <t>91002351</t>
  </si>
  <si>
    <t>1041435</t>
  </si>
  <si>
    <t>SE556736040801</t>
  </si>
  <si>
    <t>AXDOS AB</t>
  </si>
  <si>
    <t>91002519</t>
  </si>
  <si>
    <t>108</t>
  </si>
  <si>
    <t>91002520</t>
  </si>
  <si>
    <t>171</t>
  </si>
  <si>
    <t>43939677</t>
  </si>
  <si>
    <t>EWE TRANS-PREST S.R.L.-D.</t>
  </si>
  <si>
    <t>91002522</t>
  </si>
  <si>
    <t>34098</t>
  </si>
  <si>
    <t>91002528</t>
  </si>
  <si>
    <t>5073</t>
  </si>
  <si>
    <t>91002530</t>
  </si>
  <si>
    <t>5074</t>
  </si>
  <si>
    <t>91002533</t>
  </si>
  <si>
    <t>5075</t>
  </si>
  <si>
    <t>91002534</t>
  </si>
  <si>
    <t>91002543</t>
  </si>
  <si>
    <t>9810</t>
  </si>
  <si>
    <t>91002596</t>
  </si>
  <si>
    <t>8645592717</t>
  </si>
  <si>
    <t>91002597</t>
  </si>
  <si>
    <t>8645592813</t>
  </si>
  <si>
    <t>91002633</t>
  </si>
  <si>
    <t>2504732348</t>
  </si>
  <si>
    <t>91002634</t>
  </si>
  <si>
    <t>2504732345</t>
  </si>
  <si>
    <t>91002635</t>
  </si>
  <si>
    <t>2504732343</t>
  </si>
  <si>
    <t>91002636</t>
  </si>
  <si>
    <t>2504732344</t>
  </si>
  <si>
    <t>91002637</t>
  </si>
  <si>
    <t>2504732347</t>
  </si>
  <si>
    <t>91002638</t>
  </si>
  <si>
    <t>2504732346</t>
  </si>
  <si>
    <t>91002695</t>
  </si>
  <si>
    <t>9445</t>
  </si>
  <si>
    <t>RO15904533</t>
  </si>
  <si>
    <t>PARC INDUSTRIAL HIT SA</t>
  </si>
  <si>
    <t>91002696</t>
  </si>
  <si>
    <t>9446</t>
  </si>
  <si>
    <t>91002697</t>
  </si>
  <si>
    <t>9465</t>
  </si>
  <si>
    <t>91002763</t>
  </si>
  <si>
    <t>8645592765</t>
  </si>
  <si>
    <t>91002764</t>
  </si>
  <si>
    <t>8645592863</t>
  </si>
  <si>
    <t>91002784</t>
  </si>
  <si>
    <t>39793</t>
  </si>
  <si>
    <t>RO1285275</t>
  </si>
  <si>
    <t>UTIL S.P.C. SRL</t>
  </si>
  <si>
    <t>91002802</t>
  </si>
  <si>
    <t>9464</t>
  </si>
  <si>
    <t>91002803</t>
  </si>
  <si>
    <t>91002805</t>
  </si>
  <si>
    <t>9464 1</t>
  </si>
  <si>
    <t>91002937</t>
  </si>
  <si>
    <t>92000061</t>
  </si>
  <si>
    <t>18.06.2024</t>
  </si>
  <si>
    <t>91002171</t>
  </si>
  <si>
    <t>54</t>
  </si>
  <si>
    <t>91002175</t>
  </si>
  <si>
    <t>9805</t>
  </si>
  <si>
    <t>91002192</t>
  </si>
  <si>
    <t>84435</t>
  </si>
  <si>
    <t>91002193</t>
  </si>
  <si>
    <t>84434</t>
  </si>
  <si>
    <t>91002196</t>
  </si>
  <si>
    <t>4800476</t>
  </si>
  <si>
    <t>91002197</t>
  </si>
  <si>
    <t>4800477</t>
  </si>
  <si>
    <t>91002198</t>
  </si>
  <si>
    <t>4800478</t>
  </si>
  <si>
    <t>91002199</t>
  </si>
  <si>
    <t>4800479</t>
  </si>
  <si>
    <t>91002200</t>
  </si>
  <si>
    <t>4800480</t>
  </si>
  <si>
    <t>91002201</t>
  </si>
  <si>
    <t>4800481</t>
  </si>
  <si>
    <t>91002289</t>
  </si>
  <si>
    <t>20198735</t>
  </si>
  <si>
    <t>91002329</t>
  </si>
  <si>
    <t>432330072</t>
  </si>
  <si>
    <t>DE227644836</t>
  </si>
  <si>
    <t>MISUMI EUROPA GMBH</t>
  </si>
  <si>
    <t>91002420</t>
  </si>
  <si>
    <t>895</t>
  </si>
  <si>
    <t>IT05952190964</t>
  </si>
  <si>
    <t>R.D.B. SRL</t>
  </si>
  <si>
    <t>91002514</t>
  </si>
  <si>
    <t>37525</t>
  </si>
  <si>
    <t>RO25222010</t>
  </si>
  <si>
    <t>TRANSFER MULTISORT ELEKTRONIK SRL</t>
  </si>
  <si>
    <t>91002544</t>
  </si>
  <si>
    <t>9807</t>
  </si>
  <si>
    <t>91002552</t>
  </si>
  <si>
    <t>9808</t>
  </si>
  <si>
    <t>91002553</t>
  </si>
  <si>
    <t>9809</t>
  </si>
  <si>
    <t>91002683</t>
  </si>
  <si>
    <t>357024</t>
  </si>
  <si>
    <t>IT05204600968</t>
  </si>
  <si>
    <t>LASERTECH S.R.L.</t>
  </si>
  <si>
    <t>91002765</t>
  </si>
  <si>
    <t>6040603080</t>
  </si>
  <si>
    <t>91002767</t>
  </si>
  <si>
    <t>7041207998</t>
  </si>
  <si>
    <t>91002780</t>
  </si>
  <si>
    <t>18338</t>
  </si>
  <si>
    <t>19.06.2024</t>
  </si>
  <si>
    <t>4500093</t>
  </si>
  <si>
    <t>4500094</t>
  </si>
  <si>
    <t>91002194</t>
  </si>
  <si>
    <t>20240102</t>
  </si>
  <si>
    <t>91002195</t>
  </si>
  <si>
    <t>20240100</t>
  </si>
  <si>
    <t>91002306</t>
  </si>
  <si>
    <t>15588</t>
  </si>
  <si>
    <t>RO4256657</t>
  </si>
  <si>
    <t>MIKIM SRL</t>
  </si>
  <si>
    <t>91002330</t>
  </si>
  <si>
    <t>40368966</t>
  </si>
  <si>
    <t>91002336</t>
  </si>
  <si>
    <t>20198800</t>
  </si>
  <si>
    <t>91002337</t>
  </si>
  <si>
    <t>12733837</t>
  </si>
  <si>
    <t>91002338</t>
  </si>
  <si>
    <t>12733838</t>
  </si>
  <si>
    <t>91002341</t>
  </si>
  <si>
    <t>20198782</t>
  </si>
  <si>
    <t>91002356</t>
  </si>
  <si>
    <t>24</t>
  </si>
  <si>
    <t>IT01355880129</t>
  </si>
  <si>
    <t>ABON PLASTIC  S.R.L.</t>
  </si>
  <si>
    <t>91002372</t>
  </si>
  <si>
    <t>8498561</t>
  </si>
  <si>
    <t>91002373</t>
  </si>
  <si>
    <t>8498562</t>
  </si>
  <si>
    <t>91002374</t>
  </si>
  <si>
    <t>8498570</t>
  </si>
  <si>
    <t>91002376</t>
  </si>
  <si>
    <t>20198783</t>
  </si>
  <si>
    <t>91002453</t>
  </si>
  <si>
    <t>9813</t>
  </si>
  <si>
    <t>91002496</t>
  </si>
  <si>
    <t>24100</t>
  </si>
  <si>
    <t>91002508</t>
  </si>
  <si>
    <t>9812</t>
  </si>
  <si>
    <t>91002523</t>
  </si>
  <si>
    <t>48959</t>
  </si>
  <si>
    <t>91002742</t>
  </si>
  <si>
    <t>24-10864098</t>
  </si>
  <si>
    <t>C5</t>
  </si>
  <si>
    <t>BIROUL VAMAL DE FRONTIERA GR I OTOP CALATORI</t>
  </si>
  <si>
    <t>91002768</t>
  </si>
  <si>
    <t>7041208057</t>
  </si>
  <si>
    <t>91002769</t>
  </si>
  <si>
    <t>7041208058</t>
  </si>
  <si>
    <t>91002770</t>
  </si>
  <si>
    <t>7041208059</t>
  </si>
  <si>
    <t>91002771</t>
  </si>
  <si>
    <t>7041208060</t>
  </si>
  <si>
    <t>91002772</t>
  </si>
  <si>
    <t>7041207999</t>
  </si>
  <si>
    <t>91002775</t>
  </si>
  <si>
    <t>84461</t>
  </si>
  <si>
    <t>91002935</t>
  </si>
  <si>
    <t>92000046</t>
  </si>
  <si>
    <t>20.06.2024</t>
  </si>
  <si>
    <t>91002273</t>
  </si>
  <si>
    <t>1243</t>
  </si>
  <si>
    <t>91002278</t>
  </si>
  <si>
    <t>885</t>
  </si>
  <si>
    <t>IT01550630162</t>
  </si>
  <si>
    <t>NUOVA SITT S.R.L.</t>
  </si>
  <si>
    <t>91002309</t>
  </si>
  <si>
    <t>84528</t>
  </si>
  <si>
    <t>91002331</t>
  </si>
  <si>
    <t>12736303</t>
  </si>
  <si>
    <t>91002332</t>
  </si>
  <si>
    <t>12736304</t>
  </si>
  <si>
    <t>91002333</t>
  </si>
  <si>
    <t>12736307</t>
  </si>
  <si>
    <t>91002334</t>
  </si>
  <si>
    <t>12736305</t>
  </si>
  <si>
    <t>91002339</t>
  </si>
  <si>
    <t>12736306</t>
  </si>
  <si>
    <t>91002340</t>
  </si>
  <si>
    <t>12736308</t>
  </si>
  <si>
    <t>91002389</t>
  </si>
  <si>
    <t>3100043738</t>
  </si>
  <si>
    <t>DE814762739</t>
  </si>
  <si>
    <t>SYCOTEC GMBH CO.KG</t>
  </si>
  <si>
    <t>91002509</t>
  </si>
  <si>
    <t>9814</t>
  </si>
  <si>
    <t>91002513</t>
  </si>
  <si>
    <t>176</t>
  </si>
  <si>
    <t>91002578</t>
  </si>
  <si>
    <t>776</t>
  </si>
  <si>
    <t>IT02143560122</t>
  </si>
  <si>
    <t>CAVI ZENIT S.R.L.</t>
  </si>
  <si>
    <t>21.06.2024</t>
  </si>
  <si>
    <t>91002251</t>
  </si>
  <si>
    <t>240025</t>
  </si>
  <si>
    <t>91002253</t>
  </si>
  <si>
    <t>240024</t>
  </si>
  <si>
    <t>91002367</t>
  </si>
  <si>
    <t>20198892</t>
  </si>
  <si>
    <t>91002371</t>
  </si>
  <si>
    <t>20198890</t>
  </si>
  <si>
    <t>91002497</t>
  </si>
  <si>
    <t>24102</t>
  </si>
  <si>
    <t>91002506</t>
  </si>
  <si>
    <t>24088</t>
  </si>
  <si>
    <t>91002510</t>
  </si>
  <si>
    <t>9816</t>
  </si>
  <si>
    <t>91002747</t>
  </si>
  <si>
    <t>9950174029</t>
  </si>
  <si>
    <t>91002806</t>
  </si>
  <si>
    <t>35345</t>
  </si>
  <si>
    <t>22.06.2024</t>
  </si>
  <si>
    <t>91002511</t>
  </si>
  <si>
    <t>9817</t>
  </si>
  <si>
    <t>24.06.2024</t>
  </si>
  <si>
    <t>91002261</t>
  </si>
  <si>
    <t>4800482</t>
  </si>
  <si>
    <t>91002263</t>
  </si>
  <si>
    <t>4800483</t>
  </si>
  <si>
    <t>91002264</t>
  </si>
  <si>
    <t>4800484</t>
  </si>
  <si>
    <t>91002265</t>
  </si>
  <si>
    <t>4800485</t>
  </si>
  <si>
    <t>91002266</t>
  </si>
  <si>
    <t>4800486</t>
  </si>
  <si>
    <t>91002267</t>
  </si>
  <si>
    <t>4800487</t>
  </si>
  <si>
    <t>91002269</t>
  </si>
  <si>
    <t>4800488</t>
  </si>
  <si>
    <t>91002271</t>
  </si>
  <si>
    <t>4800489</t>
  </si>
  <si>
    <t>91002274</t>
  </si>
  <si>
    <t>4800490</t>
  </si>
  <si>
    <t>91002275</t>
  </si>
  <si>
    <t>4800491</t>
  </si>
  <si>
    <t>91002276</t>
  </si>
  <si>
    <t>4800492</t>
  </si>
  <si>
    <t>91002277</t>
  </si>
  <si>
    <t>4800493</t>
  </si>
  <si>
    <t>91002366</t>
  </si>
  <si>
    <t>12742545</t>
  </si>
  <si>
    <t>91002380</t>
  </si>
  <si>
    <t>4800494</t>
  </si>
  <si>
    <t>91002382</t>
  </si>
  <si>
    <t>4800495</t>
  </si>
  <si>
    <t>91002384</t>
  </si>
  <si>
    <t>4800497</t>
  </si>
  <si>
    <t>91002388</t>
  </si>
  <si>
    <t>4800498</t>
  </si>
  <si>
    <t>91002390</t>
  </si>
  <si>
    <t>4800499</t>
  </si>
  <si>
    <t>91002391</t>
  </si>
  <si>
    <t>4800500</t>
  </si>
  <si>
    <t>91002392</t>
  </si>
  <si>
    <t>4800501</t>
  </si>
  <si>
    <t>91002394</t>
  </si>
  <si>
    <t>4800502</t>
  </si>
  <si>
    <t>91002395</t>
  </si>
  <si>
    <t>4800503</t>
  </si>
  <si>
    <t>91002396</t>
  </si>
  <si>
    <t>4800496</t>
  </si>
  <si>
    <t>91002410</t>
  </si>
  <si>
    <t>25</t>
  </si>
  <si>
    <t>91002498</t>
  </si>
  <si>
    <t>24103</t>
  </si>
  <si>
    <t>91002512</t>
  </si>
  <si>
    <t>9820</t>
  </si>
  <si>
    <t>91002526</t>
  </si>
  <si>
    <t>39110</t>
  </si>
  <si>
    <t>91002688</t>
  </si>
  <si>
    <t>03060</t>
  </si>
  <si>
    <t>PL9571059801</t>
  </si>
  <si>
    <t>FLOWCAD POLAND SP. Z O.O.</t>
  </si>
  <si>
    <t>91002749</t>
  </si>
  <si>
    <t>9930050619</t>
  </si>
  <si>
    <t>SK2120073021</t>
  </si>
  <si>
    <t>ANTOLIN TRNAVA S.R.O.</t>
  </si>
  <si>
    <t>25.06.2024</t>
  </si>
  <si>
    <t>4500095</t>
  </si>
  <si>
    <t>4500096</t>
  </si>
  <si>
    <t>91002326</t>
  </si>
  <si>
    <t>58</t>
  </si>
  <si>
    <t>91002327</t>
  </si>
  <si>
    <t>IT01443020282</t>
  </si>
  <si>
    <t>I-TRONIK S.R.L.</t>
  </si>
  <si>
    <t>91002342</t>
  </si>
  <si>
    <t>84694</t>
  </si>
  <si>
    <t>91002343</t>
  </si>
  <si>
    <t>84707</t>
  </si>
  <si>
    <t>91002344</t>
  </si>
  <si>
    <t>84705</t>
  </si>
  <si>
    <t>91002345</t>
  </si>
  <si>
    <t>84702</t>
  </si>
  <si>
    <t>91002348</t>
  </si>
  <si>
    <t>8900282190</t>
  </si>
  <si>
    <t>91002349</t>
  </si>
  <si>
    <t>3504244</t>
  </si>
  <si>
    <t>91002350</t>
  </si>
  <si>
    <t>84741</t>
  </si>
  <si>
    <t>91002352</t>
  </si>
  <si>
    <t>84708</t>
  </si>
  <si>
    <t>91002363</t>
  </si>
  <si>
    <t>1430976980</t>
  </si>
  <si>
    <t>91002365</t>
  </si>
  <si>
    <t>84742</t>
  </si>
  <si>
    <t>91002368</t>
  </si>
  <si>
    <t>22421944</t>
  </si>
  <si>
    <t>91002369</t>
  </si>
  <si>
    <t>22421945</t>
  </si>
  <si>
    <t>91002370</t>
  </si>
  <si>
    <t>22421946</t>
  </si>
  <si>
    <t>91002377</t>
  </si>
  <si>
    <t>12746281</t>
  </si>
  <si>
    <t>91002378</t>
  </si>
  <si>
    <t>12746282</t>
  </si>
  <si>
    <t>91002379</t>
  </si>
  <si>
    <t>12746283</t>
  </si>
  <si>
    <t>91002381</t>
  </si>
  <si>
    <t>12746284</t>
  </si>
  <si>
    <t>91002383</t>
  </si>
  <si>
    <t>12746285</t>
  </si>
  <si>
    <t>91002385</t>
  </si>
  <si>
    <t>12746286</t>
  </si>
  <si>
    <t>91002386</t>
  </si>
  <si>
    <t>2503887</t>
  </si>
  <si>
    <t>91002387</t>
  </si>
  <si>
    <t>12746287</t>
  </si>
  <si>
    <t>91002397</t>
  </si>
  <si>
    <t>4800504</t>
  </si>
  <si>
    <t>91002398</t>
  </si>
  <si>
    <t>4800505</t>
  </si>
  <si>
    <t>91002400</t>
  </si>
  <si>
    <t>4800507</t>
  </si>
  <si>
    <t>91002401</t>
  </si>
  <si>
    <t>4800508</t>
  </si>
  <si>
    <t>91002402</t>
  </si>
  <si>
    <t>4800506</t>
  </si>
  <si>
    <t>91002403</t>
  </si>
  <si>
    <t>4800509</t>
  </si>
  <si>
    <t>91002404</t>
  </si>
  <si>
    <t>4800510</t>
  </si>
  <si>
    <t>91002423</t>
  </si>
  <si>
    <t>894</t>
  </si>
  <si>
    <t>91002503</t>
  </si>
  <si>
    <t>505079</t>
  </si>
  <si>
    <t>91002505</t>
  </si>
  <si>
    <t>27218</t>
  </si>
  <si>
    <t>RO35534516</t>
  </si>
  <si>
    <t>LA FANTANA SRL</t>
  </si>
  <si>
    <t>91002515</t>
  </si>
  <si>
    <t>180</t>
  </si>
  <si>
    <t>91002611</t>
  </si>
  <si>
    <t>9823</t>
  </si>
  <si>
    <t>91002612</t>
  </si>
  <si>
    <t>9825</t>
  </si>
  <si>
    <t>91002685</t>
  </si>
  <si>
    <t>24053-625150644</t>
  </si>
  <si>
    <t>91002743</t>
  </si>
  <si>
    <t>91002776</t>
  </si>
  <si>
    <t>4101650</t>
  </si>
  <si>
    <t>91002777</t>
  </si>
  <si>
    <t>4101651</t>
  </si>
  <si>
    <t>91002778</t>
  </si>
  <si>
    <t>4101652</t>
  </si>
  <si>
    <t>92000042</t>
  </si>
  <si>
    <t>26.06.2024</t>
  </si>
  <si>
    <t>4500097</t>
  </si>
  <si>
    <t>4500098</t>
  </si>
  <si>
    <t>4500099</t>
  </si>
  <si>
    <t>4500100</t>
  </si>
  <si>
    <t>4500101</t>
  </si>
  <si>
    <t>4500102</t>
  </si>
  <si>
    <t>4500103</t>
  </si>
  <si>
    <t>91002355</t>
  </si>
  <si>
    <t>9824</t>
  </si>
  <si>
    <t>91002358</t>
  </si>
  <si>
    <t>12406</t>
  </si>
  <si>
    <t>91002359</t>
  </si>
  <si>
    <t>84813</t>
  </si>
  <si>
    <t>91002393</t>
  </si>
  <si>
    <t>84812</t>
  </si>
  <si>
    <t>91002405</t>
  </si>
  <si>
    <t>4800511</t>
  </si>
  <si>
    <t>91002406</t>
  </si>
  <si>
    <t>4800512</t>
  </si>
  <si>
    <t>91002425</t>
  </si>
  <si>
    <t>40410663</t>
  </si>
  <si>
    <t>91002426</t>
  </si>
  <si>
    <t>8499098</t>
  </si>
  <si>
    <t>91002429</t>
  </si>
  <si>
    <t>12750036</t>
  </si>
  <si>
    <t>91002431</t>
  </si>
  <si>
    <t>12750040</t>
  </si>
  <si>
    <t>91002432</t>
  </si>
  <si>
    <t>12750037</t>
  </si>
  <si>
    <t>91002434</t>
  </si>
  <si>
    <t>12750033</t>
  </si>
  <si>
    <t>91002436</t>
  </si>
  <si>
    <t>12750034</t>
  </si>
  <si>
    <t>91002438</t>
  </si>
  <si>
    <t>12750035</t>
  </si>
  <si>
    <t>91002439</t>
  </si>
  <si>
    <t>12750038</t>
  </si>
  <si>
    <t>91002440</t>
  </si>
  <si>
    <t>12750032</t>
  </si>
  <si>
    <t>91002441</t>
  </si>
  <si>
    <t>12750039</t>
  </si>
  <si>
    <t>91002444</t>
  </si>
  <si>
    <t>91002446</t>
  </si>
  <si>
    <t>8499136</t>
  </si>
  <si>
    <t>91002501</t>
  </si>
  <si>
    <t>494</t>
  </si>
  <si>
    <t>23279290</t>
  </si>
  <si>
    <t>DAFINEF S.R.L.</t>
  </si>
  <si>
    <t>91002507</t>
  </si>
  <si>
    <t>24091</t>
  </si>
  <si>
    <t>91002581</t>
  </si>
  <si>
    <t>20199081</t>
  </si>
  <si>
    <t>IT00751300153</t>
  </si>
  <si>
    <t>ARROW ELECTRONICS ITALIA S.R.L.</t>
  </si>
  <si>
    <t>91002598</t>
  </si>
  <si>
    <t>8505082</t>
  </si>
  <si>
    <t>91002613</t>
  </si>
  <si>
    <t>9826</t>
  </si>
  <si>
    <t>91002737</t>
  </si>
  <si>
    <t>91002793</t>
  </si>
  <si>
    <t>240600017</t>
  </si>
  <si>
    <t>RO43331121</t>
  </si>
  <si>
    <t>EAST EUROPEAN ROBOTICS S.R.L.</t>
  </si>
  <si>
    <t>91002795</t>
  </si>
  <si>
    <t>91002841</t>
  </si>
  <si>
    <t>814450259</t>
  </si>
  <si>
    <t>91002927</t>
  </si>
  <si>
    <t>56</t>
  </si>
  <si>
    <t>92000039</t>
  </si>
  <si>
    <t>92000048</t>
  </si>
  <si>
    <t>27.06.2024</t>
  </si>
  <si>
    <t>4500104</t>
  </si>
  <si>
    <t>DIFERENTE PRET</t>
  </si>
  <si>
    <t>4500105</t>
  </si>
  <si>
    <t>91002357</t>
  </si>
  <si>
    <t>240026</t>
  </si>
  <si>
    <t>91002360</t>
  </si>
  <si>
    <t>84829</t>
  </si>
  <si>
    <t>91002361</t>
  </si>
  <si>
    <t>84830</t>
  </si>
  <si>
    <t>91002362</t>
  </si>
  <si>
    <t>84834</t>
  </si>
  <si>
    <t>91002364</t>
  </si>
  <si>
    <t>84831</t>
  </si>
  <si>
    <t>91002375</t>
  </si>
  <si>
    <t>24001668</t>
  </si>
  <si>
    <t>IT00212700165</t>
  </si>
  <si>
    <t>MOLLIFICIO BERGAMASCO SPA</t>
  </si>
  <si>
    <t>91002424</t>
  </si>
  <si>
    <t>902</t>
  </si>
  <si>
    <t>91002442</t>
  </si>
  <si>
    <t>12753056</t>
  </si>
  <si>
    <t>91002445</t>
  </si>
  <si>
    <t>12753057</t>
  </si>
  <si>
    <t>91002504</t>
  </si>
  <si>
    <t>42290</t>
  </si>
  <si>
    <t>RO25898200</t>
  </si>
  <si>
    <t>IMAGE QUALITY CONTROL DIVISION SRL</t>
  </si>
  <si>
    <t>91002516</t>
  </si>
  <si>
    <t>14498</t>
  </si>
  <si>
    <t>RO8971726</t>
  </si>
  <si>
    <t>VODAFONE ROMANIA SA</t>
  </si>
  <si>
    <t>91002525</t>
  </si>
  <si>
    <t>8499272</t>
  </si>
  <si>
    <t>91002527</t>
  </si>
  <si>
    <t>8499277</t>
  </si>
  <si>
    <t>91002529</t>
  </si>
  <si>
    <t>8499282</t>
  </si>
  <si>
    <t>91002531</t>
  </si>
  <si>
    <t>8499284</t>
  </si>
  <si>
    <t>91002532</t>
  </si>
  <si>
    <t>8499305</t>
  </si>
  <si>
    <t>91002535</t>
  </si>
  <si>
    <t>8499308</t>
  </si>
  <si>
    <t>91002545</t>
  </si>
  <si>
    <t>8499273</t>
  </si>
  <si>
    <t>91002546</t>
  </si>
  <si>
    <t>8499278</t>
  </si>
  <si>
    <t>91002547</t>
  </si>
  <si>
    <t>8499280</t>
  </si>
  <si>
    <t>91002548</t>
  </si>
  <si>
    <t>8499283</t>
  </si>
  <si>
    <t>91002549</t>
  </si>
  <si>
    <t>8499285</t>
  </si>
  <si>
    <t>91002550</t>
  </si>
  <si>
    <t>8499286</t>
  </si>
  <si>
    <t>91002551</t>
  </si>
  <si>
    <t>8499293</t>
  </si>
  <si>
    <t>91002554</t>
  </si>
  <si>
    <t>8499276</t>
  </si>
  <si>
    <t>91002555</t>
  </si>
  <si>
    <t>8499304</t>
  </si>
  <si>
    <t>91002557</t>
  </si>
  <si>
    <t>8499281</t>
  </si>
  <si>
    <t>91002558</t>
  </si>
  <si>
    <t>8499306</t>
  </si>
  <si>
    <t>91002564</t>
  </si>
  <si>
    <t>8645597171</t>
  </si>
  <si>
    <t>28.06.2024</t>
  </si>
  <si>
    <t>91002565</t>
  </si>
  <si>
    <t>8645597170</t>
  </si>
  <si>
    <t>91002566</t>
  </si>
  <si>
    <t>8645597270</t>
  </si>
  <si>
    <t>91002567</t>
  </si>
  <si>
    <t>8645597386</t>
  </si>
  <si>
    <t>91002568</t>
  </si>
  <si>
    <t>8645597485</t>
  </si>
  <si>
    <t>91002569</t>
  </si>
  <si>
    <t>7041208476</t>
  </si>
  <si>
    <t>91002570</t>
  </si>
  <si>
    <t>7041208477</t>
  </si>
  <si>
    <t>91002572</t>
  </si>
  <si>
    <t>7041208478</t>
  </si>
  <si>
    <t>91002573</t>
  </si>
  <si>
    <t>7041208510</t>
  </si>
  <si>
    <t>91002574</t>
  </si>
  <si>
    <t>7041208515</t>
  </si>
  <si>
    <t>91002579</t>
  </si>
  <si>
    <t>8499274</t>
  </si>
  <si>
    <t>91002580</t>
  </si>
  <si>
    <t>8499287</t>
  </si>
  <si>
    <t>91002603</t>
  </si>
  <si>
    <t>8499309</t>
  </si>
  <si>
    <t>91002604</t>
  </si>
  <si>
    <t>24104</t>
  </si>
  <si>
    <t>91002605</t>
  </si>
  <si>
    <t>24102648</t>
  </si>
  <si>
    <t>RO11489566</t>
  </si>
  <si>
    <t>AUROCON COMPEC SRL</t>
  </si>
  <si>
    <t>91002609</t>
  </si>
  <si>
    <t>40301</t>
  </si>
  <si>
    <t>91002614</t>
  </si>
  <si>
    <t>9827</t>
  </si>
  <si>
    <t>91002615</t>
  </si>
  <si>
    <t>9829</t>
  </si>
  <si>
    <t>91002616</t>
  </si>
  <si>
    <t>9830</t>
  </si>
  <si>
    <t>91002617</t>
  </si>
  <si>
    <t>9831</t>
  </si>
  <si>
    <t>91002640</t>
  </si>
  <si>
    <t>20199094</t>
  </si>
  <si>
    <t>91002641</t>
  </si>
  <si>
    <t>20199095</t>
  </si>
  <si>
    <t>91002744</t>
  </si>
  <si>
    <t>91002745</t>
  </si>
  <si>
    <t>91002792</t>
  </si>
  <si>
    <t>485269</t>
  </si>
  <si>
    <t>RO23533592</t>
  </si>
  <si>
    <t>KARCHER ROMANIA S.R.L.</t>
  </si>
  <si>
    <t>92000043</t>
  </si>
  <si>
    <t>92000044</t>
  </si>
  <si>
    <t>91002399</t>
  </si>
  <si>
    <t>110257</t>
  </si>
  <si>
    <t>RO34381511</t>
  </si>
  <si>
    <t>DEERY BROOK SRL</t>
  </si>
  <si>
    <t>91002407</t>
  </si>
  <si>
    <t>4800513</t>
  </si>
  <si>
    <t>91002408</t>
  </si>
  <si>
    <t>4800514</t>
  </si>
  <si>
    <t>91002409</t>
  </si>
  <si>
    <t>4800515</t>
  </si>
  <si>
    <t>91002411</t>
  </si>
  <si>
    <t>4800516</t>
  </si>
  <si>
    <t>91002412</t>
  </si>
  <si>
    <t>4800517</t>
  </si>
  <si>
    <t>91002413</t>
  </si>
  <si>
    <t>4800518</t>
  </si>
  <si>
    <t>91002414</t>
  </si>
  <si>
    <t>4800519</t>
  </si>
  <si>
    <t>91002415</t>
  </si>
  <si>
    <t>4800520</t>
  </si>
  <si>
    <t>91002416</t>
  </si>
  <si>
    <t>4800521</t>
  </si>
  <si>
    <t>91002417</t>
  </si>
  <si>
    <t>4800522</t>
  </si>
  <si>
    <t>91002418</t>
  </si>
  <si>
    <t>4800523</t>
  </si>
  <si>
    <t>91002419</t>
  </si>
  <si>
    <t>4800524</t>
  </si>
  <si>
    <t>91002421</t>
  </si>
  <si>
    <t>1305</t>
  </si>
  <si>
    <t>91002422</t>
  </si>
  <si>
    <t>1306</t>
  </si>
  <si>
    <t>91002427</t>
  </si>
  <si>
    <t>4800525</t>
  </si>
  <si>
    <t>91002428</t>
  </si>
  <si>
    <t>4800526</t>
  </si>
  <si>
    <t>91002430</t>
  </si>
  <si>
    <t>4800527</t>
  </si>
  <si>
    <t>91002433</t>
  </si>
  <si>
    <t>4800528</t>
  </si>
  <si>
    <t>91002435</t>
  </si>
  <si>
    <t>4800529</t>
  </si>
  <si>
    <t>91002437</t>
  </si>
  <si>
    <t>4800530</t>
  </si>
  <si>
    <t>91002461</t>
  </si>
  <si>
    <t>20240131</t>
  </si>
  <si>
    <t>91002463</t>
  </si>
  <si>
    <t>20240124</t>
  </si>
  <si>
    <t>91002502</t>
  </si>
  <si>
    <t>11667</t>
  </si>
  <si>
    <t>RO22952746</t>
  </si>
  <si>
    <t>ECOREC RECYCLING SRL</t>
  </si>
  <si>
    <t>91002517</t>
  </si>
  <si>
    <t>190</t>
  </si>
  <si>
    <t>91002556</t>
  </si>
  <si>
    <t>12756028</t>
  </si>
  <si>
    <t>91002559</t>
  </si>
  <si>
    <t>12756031</t>
  </si>
  <si>
    <t>91002560</t>
  </si>
  <si>
    <t>12756032</t>
  </si>
  <si>
    <t>91002561</t>
  </si>
  <si>
    <t>12756029</t>
  </si>
  <si>
    <t>91002562</t>
  </si>
  <si>
    <t>12756030</t>
  </si>
  <si>
    <t>91002563</t>
  </si>
  <si>
    <t>12756033</t>
  </si>
  <si>
    <t>91002571</t>
  </si>
  <si>
    <t>91002582</t>
  </si>
  <si>
    <t>20199219</t>
  </si>
  <si>
    <t>91002599</t>
  </si>
  <si>
    <t>53427</t>
  </si>
  <si>
    <t>RO9601390</t>
  </si>
  <si>
    <t>SOFA SOFT SRL</t>
  </si>
  <si>
    <t>91002606</t>
  </si>
  <si>
    <t>24106</t>
  </si>
  <si>
    <t>91002607</t>
  </si>
  <si>
    <t>11696</t>
  </si>
  <si>
    <t>91002610</t>
  </si>
  <si>
    <t>36975</t>
  </si>
  <si>
    <t>91002618</t>
  </si>
  <si>
    <t>9832</t>
  </si>
  <si>
    <t>91002619</t>
  </si>
  <si>
    <t>9836</t>
  </si>
  <si>
    <t>91002622</t>
  </si>
  <si>
    <t>1553078</t>
  </si>
  <si>
    <t>91002623</t>
  </si>
  <si>
    <t>1553262</t>
  </si>
  <si>
    <t>91002624</t>
  </si>
  <si>
    <t>8035435</t>
  </si>
  <si>
    <t>91002642</t>
  </si>
  <si>
    <t>8499489</t>
  </si>
  <si>
    <t>91002643</t>
  </si>
  <si>
    <t>8499452</t>
  </si>
  <si>
    <t>91002691</t>
  </si>
  <si>
    <t>106019</t>
  </si>
  <si>
    <t>RO21310535</t>
  </si>
  <si>
    <t>IT GENETICS S.A.</t>
  </si>
  <si>
    <t>91002736</t>
  </si>
  <si>
    <t>91002746</t>
  </si>
  <si>
    <t>91002790</t>
  </si>
  <si>
    <t>18428</t>
  </si>
  <si>
    <t>91002791</t>
  </si>
  <si>
    <t>91002809</t>
  </si>
  <si>
    <t>249</t>
  </si>
  <si>
    <t>CY10092271J</t>
  </si>
  <si>
    <t>CRYSTAL SYSTEM GROUP LTD</t>
  </si>
  <si>
    <t>91002810</t>
  </si>
  <si>
    <t>250</t>
  </si>
  <si>
    <t>91002837</t>
  </si>
  <si>
    <t>71</t>
  </si>
  <si>
    <t>91002838</t>
  </si>
  <si>
    <t>91002868</t>
  </si>
  <si>
    <t>8499445</t>
  </si>
  <si>
    <t>91002869</t>
  </si>
  <si>
    <t>8499446</t>
  </si>
  <si>
    <t>91002870</t>
  </si>
  <si>
    <t>8499447</t>
  </si>
  <si>
    <t>91002871</t>
  </si>
  <si>
    <t>91002872</t>
  </si>
  <si>
    <t>8499448</t>
  </si>
  <si>
    <t>91002873</t>
  </si>
  <si>
    <t>8499449</t>
  </si>
  <si>
    <t>91002874</t>
  </si>
  <si>
    <t>8499450</t>
  </si>
  <si>
    <t>91002875</t>
  </si>
  <si>
    <t>8499451</t>
  </si>
  <si>
    <t>91002876</t>
  </si>
  <si>
    <t>8499453</t>
  </si>
  <si>
    <t>91002877</t>
  </si>
  <si>
    <t>8499454</t>
  </si>
  <si>
    <t>91002878</t>
  </si>
  <si>
    <t>8499455</t>
  </si>
  <si>
    <t>91002879</t>
  </si>
  <si>
    <t>8499456</t>
  </si>
  <si>
    <t>91002880</t>
  </si>
  <si>
    <t>8499457</t>
  </si>
  <si>
    <t>91002881</t>
  </si>
  <si>
    <t>8499458</t>
  </si>
  <si>
    <t>91002882</t>
  </si>
  <si>
    <t>8499459</t>
  </si>
  <si>
    <t>91002883</t>
  </si>
  <si>
    <t>8499460</t>
  </si>
  <si>
    <t>91002884</t>
  </si>
  <si>
    <t>8499461</t>
  </si>
  <si>
    <t>91002885</t>
  </si>
  <si>
    <t>8499462</t>
  </si>
  <si>
    <t>91002886</t>
  </si>
  <si>
    <t>8499463</t>
  </si>
  <si>
    <t>91002887</t>
  </si>
  <si>
    <t>8499464</t>
  </si>
  <si>
    <t>91002888</t>
  </si>
  <si>
    <t>8499465</t>
  </si>
  <si>
    <t>91002889</t>
  </si>
  <si>
    <t>8499466</t>
  </si>
  <si>
    <t>91002890</t>
  </si>
  <si>
    <t>8499468</t>
  </si>
  <si>
    <t>91002891</t>
  </si>
  <si>
    <t>8499469</t>
  </si>
  <si>
    <t>91002892</t>
  </si>
  <si>
    <t>8499477</t>
  </si>
  <si>
    <t>91002893</t>
  </si>
  <si>
    <t>8499480</t>
  </si>
  <si>
    <t>91002894</t>
  </si>
  <si>
    <t>8499481</t>
  </si>
  <si>
    <t>91002895</t>
  </si>
  <si>
    <t>8499486</t>
  </si>
  <si>
    <t>91002896</t>
  </si>
  <si>
    <t>8499487</t>
  </si>
  <si>
    <t>91002897</t>
  </si>
  <si>
    <t>8499488</t>
  </si>
  <si>
    <t>91002934</t>
  </si>
  <si>
    <t>92000041</t>
  </si>
  <si>
    <t>92000045</t>
  </si>
  <si>
    <t>92000047</t>
  </si>
  <si>
    <t>92000054</t>
  </si>
  <si>
    <t>92000060</t>
  </si>
  <si>
    <t>29.06.2024</t>
  </si>
  <si>
    <t>4500106</t>
  </si>
  <si>
    <t>91002620</t>
  </si>
  <si>
    <t>9837</t>
  </si>
  <si>
    <t>91002804</t>
  </si>
  <si>
    <t>44425</t>
  </si>
  <si>
    <t>91002477</t>
  </si>
  <si>
    <t>396</t>
  </si>
  <si>
    <t>IT00813420965</t>
  </si>
  <si>
    <t>O.M.A.S. STAMPI S.R.L.</t>
  </si>
  <si>
    <t>91002492</t>
  </si>
  <si>
    <t>91002499</t>
  </si>
  <si>
    <t>435</t>
  </si>
  <si>
    <t>RO2044151</t>
  </si>
  <si>
    <t>ATOLL SRL</t>
  </si>
  <si>
    <t>91002500</t>
  </si>
  <si>
    <t>436</t>
  </si>
  <si>
    <t>91002575</t>
  </si>
  <si>
    <t>917</t>
  </si>
  <si>
    <t>IT07661570155</t>
  </si>
  <si>
    <t>VIGNATI PIETRO e LUIGI S.R.L.</t>
  </si>
  <si>
    <t>91002576</t>
  </si>
  <si>
    <t>96278</t>
  </si>
  <si>
    <t>RO361579</t>
  </si>
  <si>
    <t>BRD - GROUPE SOCIETE GENERALE SA</t>
  </si>
  <si>
    <t>91002577</t>
  </si>
  <si>
    <t>96279</t>
  </si>
  <si>
    <t>91002608</t>
  </si>
  <si>
    <t>47874</t>
  </si>
  <si>
    <t>91002621</t>
  </si>
  <si>
    <t>602</t>
  </si>
  <si>
    <t>RO32302597</t>
  </si>
  <si>
    <t>REASON EXPERT SRL</t>
  </si>
  <si>
    <t>91002698</t>
  </si>
  <si>
    <t>9481</t>
  </si>
  <si>
    <t>91002699</t>
  </si>
  <si>
    <t>9482</t>
  </si>
  <si>
    <t>91002705</t>
  </si>
  <si>
    <t>5480</t>
  </si>
  <si>
    <t>RO12546600</t>
  </si>
  <si>
    <t>SOCAR PETROLEUM S.A.</t>
  </si>
  <si>
    <t>91002706</t>
  </si>
  <si>
    <t>5480 1</t>
  </si>
  <si>
    <t>92000040</t>
  </si>
  <si>
    <t>100003616</t>
  </si>
  <si>
    <t>17433</t>
  </si>
  <si>
    <t>DG</t>
  </si>
  <si>
    <t>RO24907547</t>
  </si>
  <si>
    <t>PIN&amp;PAS SERVICES S.R.L.</t>
  </si>
  <si>
    <t>100003617</t>
  </si>
  <si>
    <t>125</t>
  </si>
  <si>
    <t>100003618</t>
  </si>
  <si>
    <t>1732</t>
  </si>
  <si>
    <t>RO36272669</t>
  </si>
  <si>
    <t>ACO INDUSTRIAL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</si>
</sst>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0"/>
    <numFmt numFmtId="166" formatCode="#,##0.00\ &quot;RON&quot;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166" fontId="0" fillId="0" borderId="0" xfId="0" applyNumberFormat="1"/>
    <xf numFmtId="4" fontId="0" fillId="3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66" fontId="0" fillId="4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842"/>
  <sheetViews>
    <sheetView tabSelected="1" topLeftCell="C1" zoomScale="70" zoomScaleNormal="70" workbookViewId="0">
      <selection activeCell="M853" sqref="M853"/>
    </sheetView>
  </sheetViews>
  <sheetFormatPr defaultColWidth="10.9296875" defaultRowHeight="14.25" x14ac:dyDescent="0.45"/>
  <cols>
    <col min="1" max="1" width="14.6640625" customWidth="1"/>
    <col min="2" max="3" width="15.6640625" customWidth="1"/>
    <col min="5" max="5" width="16.6640625" customWidth="1"/>
    <col min="6" max="6" width="34.73046875" customWidth="1"/>
    <col min="7" max="7" width="12.6640625" customWidth="1"/>
    <col min="8" max="8" width="13.6640625" customWidth="1"/>
    <col min="10" max="10" width="18.6640625" customWidth="1"/>
    <col min="11" max="11" width="19.6640625" customWidth="1"/>
    <col min="12" max="12" width="14.6640625" customWidth="1"/>
    <col min="13" max="13" width="18.6640625" customWidth="1"/>
    <col min="14" max="14" width="13.6640625" customWidth="1"/>
    <col min="15" max="16" width="19.6640625" customWidth="1"/>
    <col min="17" max="17" width="20.6640625" customWidth="1"/>
    <col min="18" max="19" width="19.6640625" customWidth="1"/>
    <col min="20" max="23" width="20.6640625" customWidth="1"/>
    <col min="24" max="24" width="11.6640625" customWidth="1"/>
    <col min="25" max="25" width="13.6640625" customWidth="1"/>
  </cols>
  <sheetData>
    <row r="1" spans="1:25" x14ac:dyDescent="0.45">
      <c r="A1" s="2" t="s">
        <v>1</v>
      </c>
      <c r="B1" s="2" t="s">
        <v>2</v>
      </c>
      <c r="K1" s="7">
        <f>L2+N2+Q2+U2</f>
        <v>3756576.4399999995</v>
      </c>
    </row>
    <row r="2" spans="1:25" x14ac:dyDescent="0.45">
      <c r="J2" s="6">
        <f>SUM(J4:J842)</f>
        <v>24021698.919999965</v>
      </c>
      <c r="K2" s="6">
        <f t="shared" ref="K2:Y2" si="0">SUM(K4:K842)</f>
        <v>2897399.9300000006</v>
      </c>
      <c r="L2" s="6">
        <f t="shared" si="0"/>
        <v>550506.21999999974</v>
      </c>
      <c r="M2" s="6">
        <f t="shared" si="0"/>
        <v>7258.51</v>
      </c>
      <c r="N2" s="6">
        <f t="shared" si="0"/>
        <v>653.27</v>
      </c>
      <c r="O2" s="6">
        <f t="shared" si="0"/>
        <v>489855.85000000015</v>
      </c>
      <c r="P2" s="8">
        <f t="shared" si="0"/>
        <v>15444298.199999996</v>
      </c>
      <c r="Q2" s="8">
        <f t="shared" si="0"/>
        <v>2934417.8299999996</v>
      </c>
      <c r="R2" s="6">
        <f t="shared" si="0"/>
        <v>0</v>
      </c>
      <c r="S2" s="6">
        <f t="shared" si="0"/>
        <v>0</v>
      </c>
      <c r="T2" s="9">
        <f t="shared" si="0"/>
        <v>1426309.99</v>
      </c>
      <c r="U2" s="9">
        <f t="shared" si="0"/>
        <v>270999.12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x14ac:dyDescent="0.45">
      <c r="A4" s="1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29</v>
      </c>
      <c r="H4" s="3">
        <v>0</v>
      </c>
      <c r="I4" s="4">
        <v>19</v>
      </c>
      <c r="J4" s="5">
        <v>814.09</v>
      </c>
      <c r="K4" s="5">
        <v>684.11</v>
      </c>
      <c r="L4" s="5">
        <v>129.97999999999999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x14ac:dyDescent="0.45">
      <c r="A5" s="11" t="s">
        <v>29</v>
      </c>
      <c r="B5" s="1" t="s">
        <v>35</v>
      </c>
      <c r="C5" s="1" t="s">
        <v>36</v>
      </c>
      <c r="D5" s="1" t="s">
        <v>32</v>
      </c>
      <c r="E5" s="1" t="s">
        <v>33</v>
      </c>
      <c r="F5" s="1" t="s">
        <v>34</v>
      </c>
      <c r="G5" s="1" t="s">
        <v>29</v>
      </c>
      <c r="H5" s="3">
        <v>0</v>
      </c>
      <c r="I5" s="4">
        <v>19</v>
      </c>
      <c r="J5" s="5">
        <v>971.21</v>
      </c>
      <c r="K5" s="5">
        <v>816.14</v>
      </c>
      <c r="L5" s="5">
        <v>155.07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x14ac:dyDescent="0.45">
      <c r="A6" s="11" t="s">
        <v>29</v>
      </c>
      <c r="B6" s="1" t="s">
        <v>37</v>
      </c>
      <c r="C6" s="1" t="s">
        <v>38</v>
      </c>
      <c r="D6" s="1" t="s">
        <v>32</v>
      </c>
      <c r="E6" s="1" t="s">
        <v>39</v>
      </c>
      <c r="F6" s="1" t="s">
        <v>40</v>
      </c>
      <c r="G6" s="1" t="s">
        <v>29</v>
      </c>
      <c r="H6" s="3">
        <v>0</v>
      </c>
      <c r="I6" s="4">
        <v>19</v>
      </c>
      <c r="J6" s="5">
        <v>16876.099999999999</v>
      </c>
      <c r="K6" s="5">
        <v>14181.6</v>
      </c>
      <c r="L6" s="5">
        <v>2694.5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x14ac:dyDescent="0.45">
      <c r="A7" s="11" t="s">
        <v>29</v>
      </c>
      <c r="B7" s="1" t="s">
        <v>41</v>
      </c>
      <c r="C7" s="1" t="s">
        <v>42</v>
      </c>
      <c r="D7" s="1" t="s">
        <v>32</v>
      </c>
      <c r="E7" s="1" t="s">
        <v>43</v>
      </c>
      <c r="F7" s="1" t="s">
        <v>44</v>
      </c>
      <c r="G7" s="1" t="s">
        <v>29</v>
      </c>
      <c r="H7" s="3">
        <v>0</v>
      </c>
      <c r="I7" s="4">
        <v>19</v>
      </c>
      <c r="J7" s="5">
        <v>17874.419999999998</v>
      </c>
      <c r="K7" s="5">
        <v>15020.52</v>
      </c>
      <c r="L7" s="5">
        <v>2853.9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x14ac:dyDescent="0.45">
      <c r="A8" s="11" t="s">
        <v>29</v>
      </c>
      <c r="B8" s="1" t="s">
        <v>45</v>
      </c>
      <c r="C8" s="1" t="s">
        <v>46</v>
      </c>
      <c r="D8" s="1" t="s">
        <v>32</v>
      </c>
      <c r="E8" s="1" t="s">
        <v>43</v>
      </c>
      <c r="F8" s="1" t="s">
        <v>44</v>
      </c>
      <c r="G8" s="1" t="s">
        <v>29</v>
      </c>
      <c r="H8" s="3">
        <v>0</v>
      </c>
      <c r="I8" s="4">
        <v>19</v>
      </c>
      <c r="J8" s="5">
        <v>21879.24</v>
      </c>
      <c r="K8" s="5">
        <v>18385.919999999998</v>
      </c>
      <c r="L8" s="5">
        <v>3493.32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x14ac:dyDescent="0.45">
      <c r="A9" s="11" t="s">
        <v>29</v>
      </c>
      <c r="B9" s="1" t="s">
        <v>47</v>
      </c>
      <c r="C9" s="1" t="s">
        <v>48</v>
      </c>
      <c r="D9" s="1" t="s">
        <v>32</v>
      </c>
      <c r="E9" s="1" t="s">
        <v>43</v>
      </c>
      <c r="F9" s="1" t="s">
        <v>44</v>
      </c>
      <c r="G9" s="1" t="s">
        <v>29</v>
      </c>
      <c r="H9" s="3">
        <v>0</v>
      </c>
      <c r="I9" s="4">
        <v>19</v>
      </c>
      <c r="J9" s="5">
        <v>29982.67</v>
      </c>
      <c r="K9" s="5">
        <v>25195.52</v>
      </c>
      <c r="L9" s="5">
        <v>4787.1499999999996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x14ac:dyDescent="0.45">
      <c r="A10" s="11" t="s">
        <v>29</v>
      </c>
      <c r="B10" s="1" t="s">
        <v>49</v>
      </c>
      <c r="C10" s="1" t="s">
        <v>50</v>
      </c>
      <c r="D10" s="1" t="s">
        <v>32</v>
      </c>
      <c r="E10" s="1" t="s">
        <v>43</v>
      </c>
      <c r="F10" s="1" t="s">
        <v>44</v>
      </c>
      <c r="G10" s="1" t="s">
        <v>29</v>
      </c>
      <c r="H10" s="3">
        <v>0</v>
      </c>
      <c r="I10" s="4">
        <v>19</v>
      </c>
      <c r="J10" s="5">
        <v>25066.47</v>
      </c>
      <c r="K10" s="5">
        <v>21064.26</v>
      </c>
      <c r="L10" s="5">
        <v>4002.21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 x14ac:dyDescent="0.45">
      <c r="A11" s="11" t="s">
        <v>29</v>
      </c>
      <c r="B11" s="1" t="s">
        <v>51</v>
      </c>
      <c r="C11" s="1" t="s">
        <v>52</v>
      </c>
      <c r="D11" s="1" t="s">
        <v>32</v>
      </c>
      <c r="E11" s="1" t="s">
        <v>53</v>
      </c>
      <c r="F11" s="1" t="s">
        <v>54</v>
      </c>
      <c r="G11" s="1" t="s">
        <v>29</v>
      </c>
      <c r="H11" s="3">
        <v>0</v>
      </c>
      <c r="I11" s="4">
        <v>19</v>
      </c>
      <c r="J11" s="5">
        <v>12436.77</v>
      </c>
      <c r="K11" s="5">
        <v>10451.07</v>
      </c>
      <c r="L11" s="5">
        <v>1985.7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x14ac:dyDescent="0.45">
      <c r="A12" s="11" t="s">
        <v>29</v>
      </c>
      <c r="B12" s="1" t="s">
        <v>55</v>
      </c>
      <c r="C12" s="1" t="s">
        <v>56</v>
      </c>
      <c r="D12" s="1" t="s">
        <v>32</v>
      </c>
      <c r="E12" s="1" t="s">
        <v>57</v>
      </c>
      <c r="F12" s="1" t="s">
        <v>58</v>
      </c>
      <c r="G12" s="1" t="s">
        <v>29</v>
      </c>
      <c r="H12" s="3">
        <v>0</v>
      </c>
      <c r="I12" s="4">
        <v>19</v>
      </c>
      <c r="J12" s="5">
        <v>13147.45</v>
      </c>
      <c r="K12" s="5">
        <v>11048.28</v>
      </c>
      <c r="L12" s="5">
        <v>2099.17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x14ac:dyDescent="0.45">
      <c r="A13" s="11" t="s">
        <v>29</v>
      </c>
      <c r="B13" s="1" t="s">
        <v>59</v>
      </c>
      <c r="C13" s="1" t="s">
        <v>60</v>
      </c>
      <c r="D13" s="1" t="s">
        <v>32</v>
      </c>
      <c r="E13" s="1" t="s">
        <v>61</v>
      </c>
      <c r="F13" s="1" t="s">
        <v>62</v>
      </c>
      <c r="G13" s="1" t="s">
        <v>29</v>
      </c>
      <c r="H13" s="3">
        <v>0</v>
      </c>
      <c r="I13" s="4">
        <v>19</v>
      </c>
      <c r="J13" s="5">
        <v>124.34</v>
      </c>
      <c r="K13" s="5">
        <v>104.49</v>
      </c>
      <c r="L13" s="5">
        <v>19.850000000000001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x14ac:dyDescent="0.45">
      <c r="A14" s="11" t="s">
        <v>29</v>
      </c>
      <c r="B14" s="1" t="s">
        <v>63</v>
      </c>
      <c r="C14" s="1" t="s">
        <v>64</v>
      </c>
      <c r="D14" s="1" t="s">
        <v>32</v>
      </c>
      <c r="E14" s="1" t="s">
        <v>61</v>
      </c>
      <c r="F14" s="1" t="s">
        <v>62</v>
      </c>
      <c r="G14" s="1" t="s">
        <v>29</v>
      </c>
      <c r="H14" s="3">
        <v>0</v>
      </c>
      <c r="I14" s="4">
        <v>19</v>
      </c>
      <c r="J14" s="5">
        <v>2510.63</v>
      </c>
      <c r="K14" s="5">
        <v>2109.77</v>
      </c>
      <c r="L14" s="5">
        <v>400.86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x14ac:dyDescent="0.45">
      <c r="A15" s="11" t="s">
        <v>29</v>
      </c>
      <c r="B15" s="1" t="s">
        <v>65</v>
      </c>
      <c r="C15" s="1" t="s">
        <v>66</v>
      </c>
      <c r="D15" s="1" t="s">
        <v>32</v>
      </c>
      <c r="E15" s="1" t="s">
        <v>67</v>
      </c>
      <c r="F15" s="1" t="s">
        <v>68</v>
      </c>
      <c r="G15" s="1" t="s">
        <v>29</v>
      </c>
      <c r="H15" s="3">
        <v>0</v>
      </c>
      <c r="I15" s="4">
        <v>19</v>
      </c>
      <c r="J15" s="5">
        <v>85.1</v>
      </c>
      <c r="K15" s="5">
        <v>71.510000000000005</v>
      </c>
      <c r="L15" s="5">
        <v>13.59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45">
      <c r="A16" s="11" t="s">
        <v>29</v>
      </c>
      <c r="B16" s="1" t="s">
        <v>69</v>
      </c>
      <c r="C16" s="1" t="s">
        <v>38</v>
      </c>
      <c r="D16" s="1" t="s">
        <v>32</v>
      </c>
      <c r="E16" s="1" t="s">
        <v>39</v>
      </c>
      <c r="F16" s="1" t="s">
        <v>40</v>
      </c>
      <c r="G16" s="1" t="s">
        <v>29</v>
      </c>
      <c r="H16" s="3">
        <v>0</v>
      </c>
      <c r="I16" s="4">
        <v>19</v>
      </c>
      <c r="J16" s="5">
        <v>-16876.099999999999</v>
      </c>
      <c r="K16" s="5">
        <v>-14181.6</v>
      </c>
      <c r="L16" s="5">
        <v>-2694.5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x14ac:dyDescent="0.45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74</v>
      </c>
      <c r="F17" s="1" t="s">
        <v>75</v>
      </c>
      <c r="G17" s="1" t="s">
        <v>70</v>
      </c>
      <c r="H17" s="3">
        <v>4.9767000000000001</v>
      </c>
      <c r="I17" s="4">
        <v>19</v>
      </c>
      <c r="J17" s="5">
        <v>469.05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394.15</v>
      </c>
      <c r="Q17" s="5">
        <v>74.900000000000006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x14ac:dyDescent="0.45">
      <c r="A18" s="11" t="s">
        <v>76</v>
      </c>
      <c r="B18" s="1" t="s">
        <v>77</v>
      </c>
      <c r="C18" s="1" t="s">
        <v>78</v>
      </c>
      <c r="D18" s="1" t="s">
        <v>32</v>
      </c>
      <c r="E18" s="1" t="s">
        <v>79</v>
      </c>
      <c r="F18" s="1" t="s">
        <v>80</v>
      </c>
      <c r="G18" s="1" t="s">
        <v>76</v>
      </c>
      <c r="H18" s="3">
        <v>1</v>
      </c>
      <c r="I18" s="4">
        <v>19</v>
      </c>
      <c r="J18" s="5">
        <v>7435.6</v>
      </c>
      <c r="K18" s="5">
        <v>6248.4</v>
      </c>
      <c r="L18" s="5">
        <v>1187.2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x14ac:dyDescent="0.45">
      <c r="A19" s="11" t="s">
        <v>76</v>
      </c>
      <c r="B19" s="1" t="s">
        <v>81</v>
      </c>
      <c r="C19" s="1" t="s">
        <v>82</v>
      </c>
      <c r="D19" s="1" t="s">
        <v>32</v>
      </c>
      <c r="E19" s="1" t="s">
        <v>83</v>
      </c>
      <c r="F19" s="1" t="s">
        <v>84</v>
      </c>
      <c r="G19" s="1" t="s">
        <v>76</v>
      </c>
      <c r="H19" s="3">
        <v>1</v>
      </c>
      <c r="I19" s="4">
        <v>19</v>
      </c>
      <c r="J19" s="5">
        <v>104646.73</v>
      </c>
      <c r="K19" s="5">
        <v>87938.42</v>
      </c>
      <c r="L19" s="5">
        <v>16708.310000000001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x14ac:dyDescent="0.45">
      <c r="A20" s="11" t="s">
        <v>76</v>
      </c>
      <c r="B20" s="1" t="s">
        <v>85</v>
      </c>
      <c r="C20" s="1" t="s">
        <v>86</v>
      </c>
      <c r="D20" s="1" t="s">
        <v>73</v>
      </c>
      <c r="E20" s="1" t="s">
        <v>87</v>
      </c>
      <c r="F20" s="1" t="s">
        <v>88</v>
      </c>
      <c r="G20" s="1" t="s">
        <v>76</v>
      </c>
      <c r="H20" s="3">
        <v>4.9767000000000001</v>
      </c>
      <c r="I20" s="4">
        <v>19</v>
      </c>
      <c r="J20" s="5">
        <v>3126.96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2627.7</v>
      </c>
      <c r="Q20" s="5">
        <v>499.26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x14ac:dyDescent="0.45">
      <c r="A21" s="11" t="s">
        <v>76</v>
      </c>
      <c r="B21" s="1" t="s">
        <v>89</v>
      </c>
      <c r="C21" s="1" t="s">
        <v>90</v>
      </c>
      <c r="D21" s="1" t="s">
        <v>73</v>
      </c>
      <c r="E21" s="1" t="s">
        <v>87</v>
      </c>
      <c r="F21" s="1" t="s">
        <v>88</v>
      </c>
      <c r="G21" s="1" t="s">
        <v>76</v>
      </c>
      <c r="H21" s="3">
        <v>4.9767000000000001</v>
      </c>
      <c r="I21" s="4">
        <v>19</v>
      </c>
      <c r="J21" s="5">
        <v>43777.45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36787.769999999997</v>
      </c>
      <c r="Q21" s="5">
        <v>6989.68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x14ac:dyDescent="0.45">
      <c r="A22" s="11" t="s">
        <v>76</v>
      </c>
      <c r="B22" s="1" t="s">
        <v>91</v>
      </c>
      <c r="C22" s="1" t="s">
        <v>92</v>
      </c>
      <c r="D22" s="1" t="s">
        <v>73</v>
      </c>
      <c r="E22" s="1" t="s">
        <v>87</v>
      </c>
      <c r="F22" s="1" t="s">
        <v>88</v>
      </c>
      <c r="G22" s="1" t="s">
        <v>76</v>
      </c>
      <c r="H22" s="3">
        <v>4.9767000000000001</v>
      </c>
      <c r="I22" s="4">
        <v>19</v>
      </c>
      <c r="J22" s="5">
        <v>46904.4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39415.46</v>
      </c>
      <c r="Q22" s="5">
        <v>7488.94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x14ac:dyDescent="0.45">
      <c r="A23" s="11" t="s">
        <v>76</v>
      </c>
      <c r="B23" s="11" t="s">
        <v>93</v>
      </c>
      <c r="C23" s="11" t="s">
        <v>94</v>
      </c>
      <c r="D23" s="1" t="s">
        <v>95</v>
      </c>
      <c r="E23" s="1" t="s">
        <v>96</v>
      </c>
      <c r="F23" s="1" t="s">
        <v>97</v>
      </c>
      <c r="G23" s="1" t="s">
        <v>76</v>
      </c>
      <c r="H23" s="3">
        <v>4.9767000000000001</v>
      </c>
      <c r="I23" s="4">
        <v>19</v>
      </c>
      <c r="J23" s="5">
        <v>135.91999999999999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10">
        <v>114.22</v>
      </c>
      <c r="U23" s="5">
        <v>21.7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45">
      <c r="A24" s="11" t="s">
        <v>76</v>
      </c>
      <c r="B24" s="11" t="s">
        <v>93</v>
      </c>
      <c r="C24" s="11" t="s">
        <v>94</v>
      </c>
      <c r="D24" s="1" t="s">
        <v>73</v>
      </c>
      <c r="E24" s="1" t="s">
        <v>96</v>
      </c>
      <c r="F24" s="1" t="s">
        <v>97</v>
      </c>
      <c r="G24" s="1" t="s">
        <v>76</v>
      </c>
      <c r="H24" s="3">
        <v>4.9767000000000001</v>
      </c>
      <c r="I24" s="4">
        <v>19</v>
      </c>
      <c r="J24" s="5">
        <v>3624.43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3045.74</v>
      </c>
      <c r="Q24" s="5">
        <v>578.69000000000005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x14ac:dyDescent="0.45">
      <c r="A25" s="11" t="s">
        <v>76</v>
      </c>
      <c r="B25" s="1" t="s">
        <v>98</v>
      </c>
      <c r="C25" s="1" t="s">
        <v>99</v>
      </c>
      <c r="D25" s="1" t="s">
        <v>73</v>
      </c>
      <c r="E25" s="1" t="s">
        <v>96</v>
      </c>
      <c r="F25" s="1" t="s">
        <v>97</v>
      </c>
      <c r="G25" s="1" t="s">
        <v>76</v>
      </c>
      <c r="H25" s="3">
        <v>4.9767000000000001</v>
      </c>
      <c r="I25" s="4">
        <v>19</v>
      </c>
      <c r="J25" s="5">
        <v>3610.2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3033.8</v>
      </c>
      <c r="Q25" s="5">
        <v>576.4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45">
      <c r="A26" s="11" t="s">
        <v>76</v>
      </c>
      <c r="B26" s="11" t="s">
        <v>100</v>
      </c>
      <c r="C26" s="11" t="s">
        <v>101</v>
      </c>
      <c r="D26" s="1" t="s">
        <v>95</v>
      </c>
      <c r="E26" s="1" t="s">
        <v>102</v>
      </c>
      <c r="F26" s="1" t="s">
        <v>103</v>
      </c>
      <c r="G26" s="1" t="s">
        <v>76</v>
      </c>
      <c r="H26" s="3">
        <v>4.9767000000000001</v>
      </c>
      <c r="I26" s="4">
        <v>19</v>
      </c>
      <c r="J26" s="5">
        <v>38.520000000000003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10">
        <v>32.35</v>
      </c>
      <c r="U26" s="5">
        <v>6.17</v>
      </c>
      <c r="V26" s="5">
        <v>0</v>
      </c>
      <c r="W26" s="5">
        <v>0</v>
      </c>
      <c r="X26" s="5">
        <v>0</v>
      </c>
      <c r="Y26" s="5">
        <v>0</v>
      </c>
    </row>
    <row r="27" spans="1:25" x14ac:dyDescent="0.45">
      <c r="A27" s="11" t="s">
        <v>76</v>
      </c>
      <c r="B27" s="11" t="s">
        <v>100</v>
      </c>
      <c r="C27" s="11" t="s">
        <v>101</v>
      </c>
      <c r="D27" s="1" t="s">
        <v>73</v>
      </c>
      <c r="E27" s="1" t="s">
        <v>102</v>
      </c>
      <c r="F27" s="1" t="s">
        <v>103</v>
      </c>
      <c r="G27" s="1" t="s">
        <v>76</v>
      </c>
      <c r="H27" s="3">
        <v>4.9767000000000001</v>
      </c>
      <c r="I27" s="4">
        <v>19</v>
      </c>
      <c r="J27" s="5">
        <v>510.46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428.94</v>
      </c>
      <c r="Q27" s="5">
        <v>81.52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x14ac:dyDescent="0.45">
      <c r="A28" s="11" t="s">
        <v>76</v>
      </c>
      <c r="B28" s="1" t="s">
        <v>104</v>
      </c>
      <c r="C28" s="1" t="s">
        <v>105</v>
      </c>
      <c r="D28" s="1" t="s">
        <v>73</v>
      </c>
      <c r="E28" s="1" t="s">
        <v>106</v>
      </c>
      <c r="F28" s="1" t="s">
        <v>107</v>
      </c>
      <c r="G28" s="1" t="s">
        <v>76</v>
      </c>
      <c r="H28" s="3">
        <v>4.9767000000000001</v>
      </c>
      <c r="I28" s="4">
        <v>19</v>
      </c>
      <c r="J28" s="5">
        <v>107453.72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90297.24</v>
      </c>
      <c r="Q28" s="5">
        <v>17156.48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45">
      <c r="A29" s="11" t="s">
        <v>76</v>
      </c>
      <c r="B29" s="1" t="s">
        <v>108</v>
      </c>
      <c r="C29" s="1" t="s">
        <v>109</v>
      </c>
      <c r="D29" s="1" t="s">
        <v>73</v>
      </c>
      <c r="E29" s="1" t="s">
        <v>106</v>
      </c>
      <c r="F29" s="1" t="s">
        <v>107</v>
      </c>
      <c r="G29" s="1" t="s">
        <v>76</v>
      </c>
      <c r="H29" s="3">
        <v>4.9767000000000001</v>
      </c>
      <c r="I29" s="4">
        <v>19</v>
      </c>
      <c r="J29" s="5">
        <v>81754.05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68700.86</v>
      </c>
      <c r="Q29" s="5">
        <v>13053.19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45">
      <c r="A30" s="11" t="s">
        <v>76</v>
      </c>
      <c r="B30" s="1" t="s">
        <v>110</v>
      </c>
      <c r="C30" s="1" t="s">
        <v>111</v>
      </c>
      <c r="D30" s="1" t="s">
        <v>32</v>
      </c>
      <c r="E30" s="1" t="s">
        <v>112</v>
      </c>
      <c r="F30" s="1" t="s">
        <v>113</v>
      </c>
      <c r="G30" s="1" t="s">
        <v>76</v>
      </c>
      <c r="H30" s="3">
        <v>1</v>
      </c>
      <c r="I30" s="4">
        <v>19</v>
      </c>
      <c r="J30" s="5">
        <v>675.13</v>
      </c>
      <c r="K30" s="5">
        <v>567.34</v>
      </c>
      <c r="L30" s="5">
        <v>107.79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x14ac:dyDescent="0.45">
      <c r="A31" s="11" t="s">
        <v>76</v>
      </c>
      <c r="B31" s="1" t="s">
        <v>114</v>
      </c>
      <c r="C31" s="1" t="s">
        <v>115</v>
      </c>
      <c r="D31" s="1" t="s">
        <v>32</v>
      </c>
      <c r="E31" s="1" t="s">
        <v>116</v>
      </c>
      <c r="F31" s="1" t="s">
        <v>117</v>
      </c>
      <c r="G31" s="1" t="s">
        <v>76</v>
      </c>
      <c r="H31" s="3">
        <v>0</v>
      </c>
      <c r="I31" s="4">
        <v>19</v>
      </c>
      <c r="J31" s="5">
        <v>12435.27</v>
      </c>
      <c r="K31" s="5">
        <v>10449.81</v>
      </c>
      <c r="L31" s="5">
        <v>1985.46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x14ac:dyDescent="0.45">
      <c r="A32" s="11" t="s">
        <v>76</v>
      </c>
      <c r="B32" s="1" t="s">
        <v>118</v>
      </c>
      <c r="C32" s="1" t="s">
        <v>119</v>
      </c>
      <c r="D32" s="1" t="s">
        <v>32</v>
      </c>
      <c r="E32" s="1" t="s">
        <v>120</v>
      </c>
      <c r="F32" s="1" t="s">
        <v>121</v>
      </c>
      <c r="G32" s="1" t="s">
        <v>76</v>
      </c>
      <c r="H32" s="3">
        <v>0</v>
      </c>
      <c r="I32" s="4">
        <v>19</v>
      </c>
      <c r="J32" s="5">
        <v>20479</v>
      </c>
      <c r="K32" s="5">
        <v>17209.240000000002</v>
      </c>
      <c r="L32" s="5">
        <v>3269.76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x14ac:dyDescent="0.45">
      <c r="A33" s="11" t="s">
        <v>76</v>
      </c>
      <c r="B33" s="1" t="s">
        <v>122</v>
      </c>
      <c r="C33" s="1" t="s">
        <v>123</v>
      </c>
      <c r="D33" s="1" t="s">
        <v>32</v>
      </c>
      <c r="E33" s="1" t="s">
        <v>57</v>
      </c>
      <c r="F33" s="1" t="s">
        <v>58</v>
      </c>
      <c r="G33" s="1" t="s">
        <v>76</v>
      </c>
      <c r="H33" s="3">
        <v>0</v>
      </c>
      <c r="I33" s="4">
        <v>19</v>
      </c>
      <c r="J33" s="5">
        <v>14213.46</v>
      </c>
      <c r="K33" s="5">
        <v>11944.08</v>
      </c>
      <c r="L33" s="5">
        <v>2269.38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x14ac:dyDescent="0.45">
      <c r="A34" s="11" t="s">
        <v>76</v>
      </c>
      <c r="B34" s="1" t="s">
        <v>124</v>
      </c>
      <c r="C34" s="1" t="s">
        <v>125</v>
      </c>
      <c r="D34" s="1" t="s">
        <v>32</v>
      </c>
      <c r="E34" s="1" t="s">
        <v>126</v>
      </c>
      <c r="F34" s="1" t="s">
        <v>127</v>
      </c>
      <c r="G34" s="1" t="s">
        <v>76</v>
      </c>
      <c r="H34" s="3">
        <v>0</v>
      </c>
      <c r="I34" s="4">
        <v>19</v>
      </c>
      <c r="J34" s="5">
        <v>8.33</v>
      </c>
      <c r="K34" s="5">
        <v>7</v>
      </c>
      <c r="L34" s="5">
        <v>1.33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x14ac:dyDescent="0.45">
      <c r="A35" s="11" t="s">
        <v>76</v>
      </c>
      <c r="B35" s="1" t="s">
        <v>128</v>
      </c>
      <c r="C35" s="1" t="s">
        <v>129</v>
      </c>
      <c r="D35" s="1" t="s">
        <v>73</v>
      </c>
      <c r="E35" s="1" t="s">
        <v>130</v>
      </c>
      <c r="F35" s="1" t="s">
        <v>131</v>
      </c>
      <c r="G35" s="1" t="s">
        <v>76</v>
      </c>
      <c r="H35" s="3">
        <v>4.9767000000000001</v>
      </c>
      <c r="I35" s="4">
        <v>19</v>
      </c>
      <c r="J35" s="5">
        <v>1577.71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1325.79</v>
      </c>
      <c r="Q35" s="5">
        <v>251.92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x14ac:dyDescent="0.45">
      <c r="A36" s="11" t="s">
        <v>76</v>
      </c>
      <c r="B36" s="1" t="s">
        <v>132</v>
      </c>
      <c r="C36" s="1" t="s">
        <v>129</v>
      </c>
      <c r="D36" s="1" t="s">
        <v>133</v>
      </c>
      <c r="E36" s="1" t="s">
        <v>130</v>
      </c>
      <c r="F36" s="1" t="s">
        <v>131</v>
      </c>
      <c r="G36" s="1" t="s">
        <v>76</v>
      </c>
      <c r="H36" s="3">
        <v>4.9767000000000001</v>
      </c>
      <c r="I36" s="4">
        <v>0</v>
      </c>
      <c r="J36" s="5">
        <v>1325.79</v>
      </c>
      <c r="K36" s="5">
        <v>0</v>
      </c>
      <c r="L36" s="5">
        <v>0</v>
      </c>
      <c r="M36" s="5">
        <v>0</v>
      </c>
      <c r="N36" s="5">
        <v>0</v>
      </c>
      <c r="O36" s="5">
        <v>1325.79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x14ac:dyDescent="0.45">
      <c r="A37" s="11" t="s">
        <v>76</v>
      </c>
      <c r="B37" s="1" t="s">
        <v>134</v>
      </c>
      <c r="C37" s="1" t="s">
        <v>129</v>
      </c>
      <c r="D37" s="1" t="s">
        <v>73</v>
      </c>
      <c r="E37" s="1" t="s">
        <v>130</v>
      </c>
      <c r="F37" s="1" t="s">
        <v>131</v>
      </c>
      <c r="G37" s="1" t="s">
        <v>76</v>
      </c>
      <c r="H37" s="3">
        <v>4.9767000000000001</v>
      </c>
      <c r="I37" s="4">
        <v>19</v>
      </c>
      <c r="J37" s="5">
        <v>-1577.71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-1325.79</v>
      </c>
      <c r="Q37" s="5">
        <v>-251.92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45">
      <c r="A38" s="11" t="s">
        <v>135</v>
      </c>
      <c r="B38" s="1" t="s">
        <v>136</v>
      </c>
      <c r="C38" s="1" t="s">
        <v>137</v>
      </c>
      <c r="D38" s="1" t="s">
        <v>32</v>
      </c>
      <c r="E38" s="1" t="s">
        <v>79</v>
      </c>
      <c r="F38" s="1" t="s">
        <v>80</v>
      </c>
      <c r="G38" s="1" t="s">
        <v>135</v>
      </c>
      <c r="H38" s="3">
        <v>1</v>
      </c>
      <c r="I38" s="4">
        <v>19</v>
      </c>
      <c r="J38" s="5">
        <v>-44671.22</v>
      </c>
      <c r="K38" s="5">
        <v>-37538.839999999997</v>
      </c>
      <c r="L38" s="5">
        <v>-7132.38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45">
      <c r="A39" s="11" t="s">
        <v>135</v>
      </c>
      <c r="B39" s="1" t="s">
        <v>138</v>
      </c>
      <c r="C39" s="1" t="s">
        <v>137</v>
      </c>
      <c r="D39" s="1" t="s">
        <v>32</v>
      </c>
      <c r="E39" s="1" t="s">
        <v>79</v>
      </c>
      <c r="F39" s="1" t="s">
        <v>80</v>
      </c>
      <c r="G39" s="1" t="s">
        <v>135</v>
      </c>
      <c r="H39" s="3">
        <v>1</v>
      </c>
      <c r="I39" s="4">
        <v>19</v>
      </c>
      <c r="J39" s="5">
        <v>44671.22</v>
      </c>
      <c r="K39" s="5">
        <v>37538.839999999997</v>
      </c>
      <c r="L39" s="5">
        <v>7132.38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45">
      <c r="A40" s="11" t="s">
        <v>135</v>
      </c>
      <c r="B40" s="1" t="s">
        <v>139</v>
      </c>
      <c r="C40" s="1" t="s">
        <v>137</v>
      </c>
      <c r="D40" s="1" t="s">
        <v>32</v>
      </c>
      <c r="E40" s="1" t="s">
        <v>79</v>
      </c>
      <c r="F40" s="1" t="s">
        <v>80</v>
      </c>
      <c r="G40" s="1" t="s">
        <v>135</v>
      </c>
      <c r="H40" s="3">
        <v>1</v>
      </c>
      <c r="I40" s="4">
        <v>19</v>
      </c>
      <c r="J40" s="5">
        <v>-44671.22</v>
      </c>
      <c r="K40" s="5">
        <v>-37538.839999999997</v>
      </c>
      <c r="L40" s="5">
        <v>-7132.38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45">
      <c r="A41" s="11" t="s">
        <v>135</v>
      </c>
      <c r="B41" s="1" t="s">
        <v>140</v>
      </c>
      <c r="C41" s="1" t="s">
        <v>137</v>
      </c>
      <c r="D41" s="1" t="s">
        <v>32</v>
      </c>
      <c r="E41" s="1" t="s">
        <v>79</v>
      </c>
      <c r="F41" s="1" t="s">
        <v>80</v>
      </c>
      <c r="G41" s="1" t="s">
        <v>135</v>
      </c>
      <c r="H41" s="3">
        <v>1</v>
      </c>
      <c r="I41" s="4">
        <v>19</v>
      </c>
      <c r="J41" s="5">
        <v>44671.22</v>
      </c>
      <c r="K41" s="5">
        <v>37538.839999999997</v>
      </c>
      <c r="L41" s="5">
        <v>7132.38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45">
      <c r="A42" s="11" t="s">
        <v>135</v>
      </c>
      <c r="B42" s="1" t="s">
        <v>141</v>
      </c>
      <c r="C42" s="1" t="s">
        <v>142</v>
      </c>
      <c r="D42" s="1" t="s">
        <v>32</v>
      </c>
      <c r="E42" s="1" t="s">
        <v>143</v>
      </c>
      <c r="F42" s="1" t="s">
        <v>144</v>
      </c>
      <c r="G42" s="1" t="s">
        <v>135</v>
      </c>
      <c r="H42" s="3">
        <v>1</v>
      </c>
      <c r="I42" s="4">
        <v>19</v>
      </c>
      <c r="J42" s="5">
        <v>3552.94</v>
      </c>
      <c r="K42" s="5">
        <v>2985.66</v>
      </c>
      <c r="L42" s="5">
        <v>567.28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45">
      <c r="A43" s="11" t="s">
        <v>135</v>
      </c>
      <c r="B43" s="1" t="s">
        <v>145</v>
      </c>
      <c r="C43" s="1" t="s">
        <v>146</v>
      </c>
      <c r="D43" s="1" t="s">
        <v>32</v>
      </c>
      <c r="E43" s="1" t="s">
        <v>147</v>
      </c>
      <c r="F43" s="1" t="s">
        <v>148</v>
      </c>
      <c r="G43" s="1" t="s">
        <v>135</v>
      </c>
      <c r="H43" s="3">
        <v>1</v>
      </c>
      <c r="I43" s="4">
        <v>19</v>
      </c>
      <c r="J43" s="5">
        <v>666.4</v>
      </c>
      <c r="K43" s="5">
        <v>560</v>
      </c>
      <c r="L43" s="5">
        <v>106.4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45">
      <c r="A44" s="11" t="s">
        <v>135</v>
      </c>
      <c r="B44" s="1" t="s">
        <v>149</v>
      </c>
      <c r="C44" s="1" t="s">
        <v>150</v>
      </c>
      <c r="D44" s="1" t="s">
        <v>73</v>
      </c>
      <c r="E44" s="1" t="s">
        <v>151</v>
      </c>
      <c r="F44" s="1" t="s">
        <v>152</v>
      </c>
      <c r="G44" s="1" t="s">
        <v>135</v>
      </c>
      <c r="H44" s="3">
        <v>4.9760999999999997</v>
      </c>
      <c r="I44" s="4">
        <v>19</v>
      </c>
      <c r="J44" s="5">
        <v>27832.29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23388.48</v>
      </c>
      <c r="Q44" s="5">
        <v>4443.8100000000004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45">
      <c r="A45" s="11" t="s">
        <v>135</v>
      </c>
      <c r="B45" s="1" t="s">
        <v>153</v>
      </c>
      <c r="C45" s="1" t="s">
        <v>154</v>
      </c>
      <c r="D45" s="1" t="s">
        <v>73</v>
      </c>
      <c r="E45" s="1" t="s">
        <v>155</v>
      </c>
      <c r="F45" s="1" t="s">
        <v>156</v>
      </c>
      <c r="G45" s="1" t="s">
        <v>135</v>
      </c>
      <c r="H45" s="3">
        <v>4.9760999999999997</v>
      </c>
      <c r="I45" s="4">
        <v>19</v>
      </c>
      <c r="J45" s="5">
        <v>527793.49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443523.93</v>
      </c>
      <c r="Q45" s="5">
        <v>84269.56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45">
      <c r="A46" s="11" t="s">
        <v>135</v>
      </c>
      <c r="B46" s="1" t="s">
        <v>157</v>
      </c>
      <c r="C46" s="1" t="s">
        <v>158</v>
      </c>
      <c r="D46" s="1" t="s">
        <v>73</v>
      </c>
      <c r="E46" s="1" t="s">
        <v>155</v>
      </c>
      <c r="F46" s="1" t="s">
        <v>156</v>
      </c>
      <c r="G46" s="1" t="s">
        <v>135</v>
      </c>
      <c r="H46" s="3">
        <v>4.9760999999999997</v>
      </c>
      <c r="I46" s="4">
        <v>19</v>
      </c>
      <c r="J46" s="5">
        <v>10801.23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9076.66</v>
      </c>
      <c r="Q46" s="5">
        <v>1724.57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45">
      <c r="A47" s="11" t="s">
        <v>135</v>
      </c>
      <c r="B47" s="1" t="s">
        <v>159</v>
      </c>
      <c r="C47" s="1" t="s">
        <v>160</v>
      </c>
      <c r="D47" s="1" t="s">
        <v>73</v>
      </c>
      <c r="E47" s="1" t="s">
        <v>155</v>
      </c>
      <c r="F47" s="1" t="s">
        <v>156</v>
      </c>
      <c r="G47" s="1" t="s">
        <v>135</v>
      </c>
      <c r="H47" s="3">
        <v>4.9760999999999997</v>
      </c>
      <c r="I47" s="4">
        <v>19</v>
      </c>
      <c r="J47" s="5">
        <v>209061.68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175682.1</v>
      </c>
      <c r="Q47" s="5">
        <v>33379.58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45">
      <c r="A48" s="11" t="s">
        <v>135</v>
      </c>
      <c r="B48" s="1" t="s">
        <v>161</v>
      </c>
      <c r="C48" s="1" t="s">
        <v>162</v>
      </c>
      <c r="D48" s="1" t="s">
        <v>73</v>
      </c>
      <c r="E48" s="1" t="s">
        <v>155</v>
      </c>
      <c r="F48" s="1" t="s">
        <v>156</v>
      </c>
      <c r="G48" s="1" t="s">
        <v>135</v>
      </c>
      <c r="H48" s="3">
        <v>4.9760999999999997</v>
      </c>
      <c r="I48" s="4">
        <v>19</v>
      </c>
      <c r="J48" s="5">
        <v>118355.94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99458.75</v>
      </c>
      <c r="Q48" s="5">
        <v>18897.189999999999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45">
      <c r="A49" s="11" t="s">
        <v>135</v>
      </c>
      <c r="B49" s="1" t="s">
        <v>163</v>
      </c>
      <c r="C49" s="1" t="s">
        <v>164</v>
      </c>
      <c r="D49" s="1" t="s">
        <v>73</v>
      </c>
      <c r="E49" s="1" t="s">
        <v>155</v>
      </c>
      <c r="F49" s="1" t="s">
        <v>156</v>
      </c>
      <c r="G49" s="1" t="s">
        <v>135</v>
      </c>
      <c r="H49" s="3">
        <v>4.9760999999999997</v>
      </c>
      <c r="I49" s="4">
        <v>19</v>
      </c>
      <c r="J49" s="5">
        <v>142451.42000000001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119707.06</v>
      </c>
      <c r="Q49" s="5">
        <v>22744.36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45">
      <c r="A50" s="11" t="s">
        <v>135</v>
      </c>
      <c r="B50" s="1" t="s">
        <v>165</v>
      </c>
      <c r="C50" s="1" t="s">
        <v>166</v>
      </c>
      <c r="D50" s="1" t="s">
        <v>73</v>
      </c>
      <c r="E50" s="1" t="s">
        <v>155</v>
      </c>
      <c r="F50" s="1" t="s">
        <v>156</v>
      </c>
      <c r="G50" s="1" t="s">
        <v>135</v>
      </c>
      <c r="H50" s="3">
        <v>4.9760999999999997</v>
      </c>
      <c r="I50" s="4">
        <v>19</v>
      </c>
      <c r="J50" s="5">
        <v>997.55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838.27</v>
      </c>
      <c r="Q50" s="5">
        <v>159.28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45">
      <c r="A51" s="11" t="s">
        <v>135</v>
      </c>
      <c r="B51" s="1" t="s">
        <v>167</v>
      </c>
      <c r="C51" s="1" t="s">
        <v>168</v>
      </c>
      <c r="D51" s="1" t="s">
        <v>73</v>
      </c>
      <c r="E51" s="1" t="s">
        <v>155</v>
      </c>
      <c r="F51" s="1" t="s">
        <v>156</v>
      </c>
      <c r="G51" s="1" t="s">
        <v>135</v>
      </c>
      <c r="H51" s="3">
        <v>4.9760999999999997</v>
      </c>
      <c r="I51" s="4">
        <v>19</v>
      </c>
      <c r="J51" s="5">
        <v>150753.22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126683.38</v>
      </c>
      <c r="Q51" s="5">
        <v>24069.84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45">
      <c r="A52" s="11" t="s">
        <v>135</v>
      </c>
      <c r="B52" s="11" t="s">
        <v>169</v>
      </c>
      <c r="C52" s="11" t="s">
        <v>170</v>
      </c>
      <c r="D52" s="1" t="s">
        <v>95</v>
      </c>
      <c r="E52" s="1" t="s">
        <v>171</v>
      </c>
      <c r="F52" s="1" t="s">
        <v>172</v>
      </c>
      <c r="G52" s="1" t="s">
        <v>135</v>
      </c>
      <c r="H52" s="3">
        <v>4.9760999999999997</v>
      </c>
      <c r="I52" s="4">
        <v>19</v>
      </c>
      <c r="J52" s="5">
        <v>61.3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10">
        <v>51.5</v>
      </c>
      <c r="U52" s="5">
        <v>9.8000000000000007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45">
      <c r="A53" s="11" t="s">
        <v>135</v>
      </c>
      <c r="B53" s="11" t="s">
        <v>169</v>
      </c>
      <c r="C53" s="11" t="s">
        <v>170</v>
      </c>
      <c r="D53" s="1" t="s">
        <v>73</v>
      </c>
      <c r="E53" s="1" t="s">
        <v>171</v>
      </c>
      <c r="F53" s="1" t="s">
        <v>172</v>
      </c>
      <c r="G53" s="1" t="s">
        <v>135</v>
      </c>
      <c r="H53" s="3">
        <v>4.9760999999999997</v>
      </c>
      <c r="I53" s="4">
        <v>19</v>
      </c>
      <c r="J53" s="5">
        <v>24432.85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20531.79</v>
      </c>
      <c r="Q53" s="5">
        <v>3901.06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45">
      <c r="A54" s="11" t="s">
        <v>135</v>
      </c>
      <c r="B54" s="1" t="s">
        <v>173</v>
      </c>
      <c r="C54" s="1" t="s">
        <v>174</v>
      </c>
      <c r="D54" s="1" t="s">
        <v>73</v>
      </c>
      <c r="E54" s="1" t="s">
        <v>171</v>
      </c>
      <c r="F54" s="1" t="s">
        <v>172</v>
      </c>
      <c r="G54" s="1" t="s">
        <v>135</v>
      </c>
      <c r="H54" s="3">
        <v>4.9760999999999997</v>
      </c>
      <c r="I54" s="4">
        <v>19</v>
      </c>
      <c r="J54" s="5">
        <v>79319.28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66654.86</v>
      </c>
      <c r="Q54" s="5">
        <v>12664.42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45">
      <c r="A55" s="11" t="s">
        <v>135</v>
      </c>
      <c r="B55" s="1" t="s">
        <v>175</v>
      </c>
      <c r="C55" s="1" t="s">
        <v>176</v>
      </c>
      <c r="D55" s="1" t="s">
        <v>73</v>
      </c>
      <c r="E55" s="1" t="s">
        <v>177</v>
      </c>
      <c r="F55" s="1" t="s">
        <v>178</v>
      </c>
      <c r="G55" s="1" t="s">
        <v>135</v>
      </c>
      <c r="H55" s="3">
        <v>4.9760999999999997</v>
      </c>
      <c r="I55" s="4">
        <v>19</v>
      </c>
      <c r="J55" s="5">
        <v>8337.56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7006.35</v>
      </c>
      <c r="Q55" s="5">
        <v>1331.21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45">
      <c r="A56" s="11" t="s">
        <v>135</v>
      </c>
      <c r="B56" s="1" t="s">
        <v>179</v>
      </c>
      <c r="C56" s="1" t="s">
        <v>180</v>
      </c>
      <c r="D56" s="1" t="s">
        <v>73</v>
      </c>
      <c r="E56" s="1" t="s">
        <v>151</v>
      </c>
      <c r="F56" s="1" t="s">
        <v>152</v>
      </c>
      <c r="G56" s="1" t="s">
        <v>135</v>
      </c>
      <c r="H56" s="3">
        <v>4.9760999999999997</v>
      </c>
      <c r="I56" s="4">
        <v>19</v>
      </c>
      <c r="J56" s="5">
        <v>6958.08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5847.12</v>
      </c>
      <c r="Q56" s="5">
        <v>1110.96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45">
      <c r="A57" s="11" t="s">
        <v>135</v>
      </c>
      <c r="B57" s="1" t="s">
        <v>181</v>
      </c>
      <c r="C57" s="1" t="s">
        <v>182</v>
      </c>
      <c r="D57" s="1" t="s">
        <v>32</v>
      </c>
      <c r="E57" s="1" t="s">
        <v>57</v>
      </c>
      <c r="F57" s="1" t="s">
        <v>58</v>
      </c>
      <c r="G57" s="1" t="s">
        <v>135</v>
      </c>
      <c r="H57" s="3">
        <v>0</v>
      </c>
      <c r="I57" s="4">
        <v>19</v>
      </c>
      <c r="J57" s="5">
        <v>6902</v>
      </c>
      <c r="K57" s="5">
        <v>5800</v>
      </c>
      <c r="L57" s="5">
        <v>1102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45">
      <c r="A58" s="11" t="s">
        <v>135</v>
      </c>
      <c r="B58" s="1" t="s">
        <v>183</v>
      </c>
      <c r="C58" s="1" t="s">
        <v>184</v>
      </c>
      <c r="D58" s="1" t="s">
        <v>32</v>
      </c>
      <c r="E58" s="1" t="s">
        <v>57</v>
      </c>
      <c r="F58" s="1" t="s">
        <v>58</v>
      </c>
      <c r="G58" s="1" t="s">
        <v>135</v>
      </c>
      <c r="H58" s="3">
        <v>0</v>
      </c>
      <c r="I58" s="4">
        <v>19</v>
      </c>
      <c r="J58" s="5">
        <v>3718.75</v>
      </c>
      <c r="K58" s="5">
        <v>3125</v>
      </c>
      <c r="L58" s="5">
        <v>593.75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45">
      <c r="A59" s="11" t="s">
        <v>135</v>
      </c>
      <c r="B59" s="1" t="s">
        <v>185</v>
      </c>
      <c r="C59" s="1" t="s">
        <v>186</v>
      </c>
      <c r="D59" s="1" t="s">
        <v>187</v>
      </c>
      <c r="E59" s="1" t="s">
        <v>188</v>
      </c>
      <c r="F59" s="1" t="s">
        <v>189</v>
      </c>
      <c r="G59" s="1" t="s">
        <v>135</v>
      </c>
      <c r="H59" s="3">
        <v>0</v>
      </c>
      <c r="I59" s="4">
        <v>0</v>
      </c>
      <c r="J59" s="5">
        <v>700</v>
      </c>
      <c r="K59" s="5">
        <v>0</v>
      </c>
      <c r="L59" s="5">
        <v>0</v>
      </c>
      <c r="M59" s="5">
        <v>0</v>
      </c>
      <c r="N59" s="5">
        <v>0</v>
      </c>
      <c r="O59" s="5">
        <v>700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45">
      <c r="A60" s="11" t="s">
        <v>135</v>
      </c>
      <c r="B60" s="1" t="s">
        <v>190</v>
      </c>
      <c r="C60" s="1" t="s">
        <v>191</v>
      </c>
      <c r="D60" s="1" t="s">
        <v>187</v>
      </c>
      <c r="E60" s="1" t="s">
        <v>192</v>
      </c>
      <c r="F60" s="1" t="s">
        <v>193</v>
      </c>
      <c r="G60" s="1" t="s">
        <v>135</v>
      </c>
      <c r="H60" s="3">
        <v>0</v>
      </c>
      <c r="I60" s="4">
        <v>0</v>
      </c>
      <c r="J60" s="5">
        <v>2200</v>
      </c>
      <c r="K60" s="5">
        <v>0</v>
      </c>
      <c r="L60" s="5">
        <v>0</v>
      </c>
      <c r="M60" s="5">
        <v>0</v>
      </c>
      <c r="N60" s="5">
        <v>0</v>
      </c>
      <c r="O60" s="5">
        <v>2200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45">
      <c r="A61" s="11" t="s">
        <v>135</v>
      </c>
      <c r="B61" s="1" t="s">
        <v>194</v>
      </c>
      <c r="C61" s="1" t="s">
        <v>195</v>
      </c>
      <c r="D61" s="1" t="s">
        <v>32</v>
      </c>
      <c r="E61" s="1" t="s">
        <v>57</v>
      </c>
      <c r="F61" s="1" t="s">
        <v>58</v>
      </c>
      <c r="G61" s="1" t="s">
        <v>135</v>
      </c>
      <c r="H61" s="3">
        <v>0</v>
      </c>
      <c r="I61" s="4">
        <v>19</v>
      </c>
      <c r="J61" s="5">
        <v>592.16</v>
      </c>
      <c r="K61" s="5">
        <v>497.61</v>
      </c>
      <c r="L61" s="5">
        <v>94.55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45">
      <c r="A62" s="11" t="s">
        <v>135</v>
      </c>
      <c r="B62" s="1" t="s">
        <v>196</v>
      </c>
      <c r="C62" s="1" t="s">
        <v>197</v>
      </c>
      <c r="D62" s="1" t="s">
        <v>32</v>
      </c>
      <c r="E62" s="1" t="s">
        <v>57</v>
      </c>
      <c r="F62" s="1" t="s">
        <v>58</v>
      </c>
      <c r="G62" s="1" t="s">
        <v>135</v>
      </c>
      <c r="H62" s="3">
        <v>0</v>
      </c>
      <c r="I62" s="4">
        <v>19</v>
      </c>
      <c r="J62" s="5">
        <v>476</v>
      </c>
      <c r="K62" s="5">
        <v>400</v>
      </c>
      <c r="L62" s="5">
        <v>76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45">
      <c r="A63" s="11" t="s">
        <v>135</v>
      </c>
      <c r="B63" s="1" t="s">
        <v>198</v>
      </c>
      <c r="C63" s="1" t="s">
        <v>199</v>
      </c>
      <c r="D63" s="1" t="s">
        <v>32</v>
      </c>
      <c r="E63" s="1" t="s">
        <v>200</v>
      </c>
      <c r="F63" s="1" t="s">
        <v>201</v>
      </c>
      <c r="G63" s="1" t="s">
        <v>135</v>
      </c>
      <c r="H63" s="3">
        <v>0</v>
      </c>
      <c r="I63" s="4">
        <v>19</v>
      </c>
      <c r="J63" s="5">
        <v>114.77</v>
      </c>
      <c r="K63" s="5">
        <v>96.44</v>
      </c>
      <c r="L63" s="5">
        <v>18.329999999999998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45">
      <c r="A64" s="11" t="s">
        <v>135</v>
      </c>
      <c r="B64" s="1" t="s">
        <v>202</v>
      </c>
      <c r="C64" s="1" t="s">
        <v>203</v>
      </c>
      <c r="D64" s="1" t="s">
        <v>133</v>
      </c>
      <c r="E64" s="1" t="s">
        <v>130</v>
      </c>
      <c r="F64" s="1" t="s">
        <v>131</v>
      </c>
      <c r="G64" s="1" t="s">
        <v>135</v>
      </c>
      <c r="H64" s="3">
        <v>4.9760999999999997</v>
      </c>
      <c r="I64" s="4">
        <v>0</v>
      </c>
      <c r="J64" s="5">
        <v>1767.51</v>
      </c>
      <c r="K64" s="5">
        <v>0</v>
      </c>
      <c r="L64" s="5">
        <v>0</v>
      </c>
      <c r="M64" s="5">
        <v>0</v>
      </c>
      <c r="N64" s="5">
        <v>0</v>
      </c>
      <c r="O64" s="5">
        <v>1767.51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45">
      <c r="A65" s="11" t="s">
        <v>135</v>
      </c>
      <c r="B65" s="1" t="s">
        <v>204</v>
      </c>
      <c r="C65" s="1" t="s">
        <v>205</v>
      </c>
      <c r="D65" s="1" t="s">
        <v>133</v>
      </c>
      <c r="E65" s="1" t="s">
        <v>130</v>
      </c>
      <c r="F65" s="1" t="s">
        <v>131</v>
      </c>
      <c r="G65" s="1" t="s">
        <v>135</v>
      </c>
      <c r="H65" s="3">
        <v>4.9760999999999997</v>
      </c>
      <c r="I65" s="4">
        <v>0</v>
      </c>
      <c r="J65" s="5">
        <v>117.44</v>
      </c>
      <c r="K65" s="5">
        <v>0</v>
      </c>
      <c r="L65" s="5">
        <v>0</v>
      </c>
      <c r="M65" s="5">
        <v>0</v>
      </c>
      <c r="N65" s="5">
        <v>0</v>
      </c>
      <c r="O65" s="5">
        <v>117.44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45">
      <c r="A66" s="11" t="s">
        <v>135</v>
      </c>
      <c r="B66" s="1" t="s">
        <v>206</v>
      </c>
      <c r="C66" s="1" t="s">
        <v>207</v>
      </c>
      <c r="D66" s="1" t="s">
        <v>133</v>
      </c>
      <c r="E66" s="1" t="s">
        <v>130</v>
      </c>
      <c r="F66" s="1" t="s">
        <v>131</v>
      </c>
      <c r="G66" s="1" t="s">
        <v>135</v>
      </c>
      <c r="H66" s="3">
        <v>4.9760999999999997</v>
      </c>
      <c r="I66" s="4">
        <v>0</v>
      </c>
      <c r="J66" s="5">
        <v>331.41</v>
      </c>
      <c r="K66" s="5">
        <v>0</v>
      </c>
      <c r="L66" s="5">
        <v>0</v>
      </c>
      <c r="M66" s="5">
        <v>0</v>
      </c>
      <c r="N66" s="5">
        <v>0</v>
      </c>
      <c r="O66" s="5">
        <v>331.41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45">
      <c r="A67" s="11" t="s">
        <v>135</v>
      </c>
      <c r="B67" s="1" t="s">
        <v>208</v>
      </c>
      <c r="C67" s="1" t="s">
        <v>209</v>
      </c>
      <c r="D67" s="1" t="s">
        <v>133</v>
      </c>
      <c r="E67" s="1" t="s">
        <v>130</v>
      </c>
      <c r="F67" s="1" t="s">
        <v>131</v>
      </c>
      <c r="G67" s="1" t="s">
        <v>135</v>
      </c>
      <c r="H67" s="3">
        <v>4.9760999999999997</v>
      </c>
      <c r="I67" s="4">
        <v>0</v>
      </c>
      <c r="J67" s="5">
        <v>66.430000000000007</v>
      </c>
      <c r="K67" s="5">
        <v>0</v>
      </c>
      <c r="L67" s="5">
        <v>0</v>
      </c>
      <c r="M67" s="5">
        <v>0</v>
      </c>
      <c r="N67" s="5">
        <v>0</v>
      </c>
      <c r="O67" s="5">
        <v>66.430000000000007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45">
      <c r="A68" s="11" t="s">
        <v>135</v>
      </c>
      <c r="B68" s="11" t="s">
        <v>210</v>
      </c>
      <c r="C68" s="11" t="s">
        <v>211</v>
      </c>
      <c r="D68" s="1" t="s">
        <v>95</v>
      </c>
      <c r="E68" s="1" t="s">
        <v>212</v>
      </c>
      <c r="F68" s="1" t="s">
        <v>213</v>
      </c>
      <c r="G68" s="1" t="s">
        <v>135</v>
      </c>
      <c r="H68" s="3">
        <v>4.9760999999999997</v>
      </c>
      <c r="I68" s="4">
        <v>19</v>
      </c>
      <c r="J68" s="5">
        <v>888.24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10">
        <v>746.42</v>
      </c>
      <c r="U68" s="5">
        <v>141.82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45">
      <c r="A69" s="11" t="s">
        <v>135</v>
      </c>
      <c r="B69" s="11" t="s">
        <v>210</v>
      </c>
      <c r="C69" s="11" t="s">
        <v>211</v>
      </c>
      <c r="D69" s="1" t="s">
        <v>73</v>
      </c>
      <c r="E69" s="1" t="s">
        <v>212</v>
      </c>
      <c r="F69" s="1" t="s">
        <v>213</v>
      </c>
      <c r="G69" s="1" t="s">
        <v>135</v>
      </c>
      <c r="H69" s="3">
        <v>4.9760999999999997</v>
      </c>
      <c r="I69" s="4">
        <v>19</v>
      </c>
      <c r="J69" s="5">
        <v>5447.83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4578.01</v>
      </c>
      <c r="Q69" s="5">
        <v>869.82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45">
      <c r="A70" s="11" t="s">
        <v>135</v>
      </c>
      <c r="B70" s="1" t="s">
        <v>214</v>
      </c>
      <c r="C70" s="1" t="s">
        <v>215</v>
      </c>
      <c r="D70" s="1" t="s">
        <v>133</v>
      </c>
      <c r="E70" s="1" t="s">
        <v>130</v>
      </c>
      <c r="F70" s="1" t="s">
        <v>131</v>
      </c>
      <c r="G70" s="1" t="s">
        <v>135</v>
      </c>
      <c r="H70" s="3">
        <v>4.9760999999999997</v>
      </c>
      <c r="I70" s="4">
        <v>0</v>
      </c>
      <c r="J70" s="5">
        <v>73.849999999999994</v>
      </c>
      <c r="K70" s="5">
        <v>0</v>
      </c>
      <c r="L70" s="5">
        <v>0</v>
      </c>
      <c r="M70" s="5">
        <v>0</v>
      </c>
      <c r="N70" s="5">
        <v>0</v>
      </c>
      <c r="O70" s="5">
        <v>73.849999999999994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45">
      <c r="A71" s="11" t="s">
        <v>135</v>
      </c>
      <c r="B71" s="1" t="s">
        <v>216</v>
      </c>
      <c r="C71" s="1" t="s">
        <v>217</v>
      </c>
      <c r="D71" s="1" t="s">
        <v>218</v>
      </c>
      <c r="E71" s="1" t="s">
        <v>219</v>
      </c>
      <c r="F71" s="1" t="s">
        <v>220</v>
      </c>
      <c r="G71" s="1" t="s">
        <v>135</v>
      </c>
      <c r="H71" s="3">
        <v>4.9760999999999997</v>
      </c>
      <c r="I71" s="4">
        <v>19</v>
      </c>
      <c r="J71" s="5">
        <v>13469.66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11319.04</v>
      </c>
      <c r="U71" s="5">
        <v>2150.62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45">
      <c r="A72" s="11" t="s">
        <v>135</v>
      </c>
      <c r="B72" s="1" t="s">
        <v>221</v>
      </c>
      <c r="C72" s="1" t="s">
        <v>222</v>
      </c>
      <c r="D72" s="1" t="s">
        <v>32</v>
      </c>
      <c r="E72" s="1" t="s">
        <v>57</v>
      </c>
      <c r="F72" s="1" t="s">
        <v>58</v>
      </c>
      <c r="G72" s="1" t="s">
        <v>135</v>
      </c>
      <c r="H72" s="3">
        <v>0</v>
      </c>
      <c r="I72" s="4">
        <v>19</v>
      </c>
      <c r="J72" s="5">
        <v>-13620.95</v>
      </c>
      <c r="K72" s="5">
        <v>-11446.18</v>
      </c>
      <c r="L72" s="5">
        <v>-2174.77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45">
      <c r="A73" s="11" t="s">
        <v>135</v>
      </c>
      <c r="B73" s="1" t="s">
        <v>223</v>
      </c>
      <c r="C73" s="1" t="s">
        <v>222</v>
      </c>
      <c r="D73" s="1" t="s">
        <v>32</v>
      </c>
      <c r="E73" s="1" t="s">
        <v>57</v>
      </c>
      <c r="F73" s="1" t="s">
        <v>58</v>
      </c>
      <c r="G73" s="1" t="s">
        <v>135</v>
      </c>
      <c r="H73" s="3">
        <v>0</v>
      </c>
      <c r="I73" s="4">
        <v>19</v>
      </c>
      <c r="J73" s="5">
        <v>-67786.039999999994</v>
      </c>
      <c r="K73" s="5">
        <v>-56963.06</v>
      </c>
      <c r="L73" s="5">
        <v>-10822.98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45">
      <c r="A74" s="11" t="s">
        <v>135</v>
      </c>
      <c r="B74" s="1" t="s">
        <v>224</v>
      </c>
      <c r="C74" s="1" t="s">
        <v>225</v>
      </c>
      <c r="D74" s="1" t="s">
        <v>32</v>
      </c>
      <c r="E74" s="1" t="s">
        <v>226</v>
      </c>
      <c r="F74" s="1" t="s">
        <v>227</v>
      </c>
      <c r="G74" s="1" t="s">
        <v>135</v>
      </c>
      <c r="H74" s="3">
        <v>0</v>
      </c>
      <c r="I74" s="4">
        <v>19</v>
      </c>
      <c r="J74" s="5">
        <v>4000</v>
      </c>
      <c r="K74" s="5">
        <v>3361.34</v>
      </c>
      <c r="L74" s="5">
        <v>638.66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45">
      <c r="A75" s="11" t="s">
        <v>135</v>
      </c>
      <c r="B75" s="1" t="s">
        <v>228</v>
      </c>
      <c r="C75" s="1" t="s">
        <v>222</v>
      </c>
      <c r="D75" s="1" t="s">
        <v>32</v>
      </c>
      <c r="E75" s="1" t="s">
        <v>57</v>
      </c>
      <c r="F75" s="1" t="s">
        <v>58</v>
      </c>
      <c r="G75" s="1" t="s">
        <v>135</v>
      </c>
      <c r="H75" s="3">
        <v>0</v>
      </c>
      <c r="I75" s="4">
        <v>19</v>
      </c>
      <c r="J75" s="5">
        <v>13620.95</v>
      </c>
      <c r="K75" s="5">
        <v>11446.18</v>
      </c>
      <c r="L75" s="5">
        <v>2174.77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45">
      <c r="A76" s="11" t="s">
        <v>229</v>
      </c>
      <c r="B76" s="1" t="s">
        <v>230</v>
      </c>
      <c r="C76" s="1" t="s">
        <v>231</v>
      </c>
      <c r="D76" s="1" t="s">
        <v>32</v>
      </c>
      <c r="E76" s="1" t="s">
        <v>79</v>
      </c>
      <c r="F76" s="1" t="s">
        <v>80</v>
      </c>
      <c r="G76" s="1" t="s">
        <v>229</v>
      </c>
      <c r="H76" s="3">
        <v>1</v>
      </c>
      <c r="I76" s="4">
        <v>19</v>
      </c>
      <c r="J76" s="5">
        <v>4019.46</v>
      </c>
      <c r="K76" s="5">
        <v>3377.7</v>
      </c>
      <c r="L76" s="5">
        <v>641.76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45">
      <c r="A77" s="11" t="s">
        <v>229</v>
      </c>
      <c r="B77" s="1" t="s">
        <v>232</v>
      </c>
      <c r="C77" s="1" t="s">
        <v>233</v>
      </c>
      <c r="D77" s="1" t="s">
        <v>32</v>
      </c>
      <c r="E77" s="1" t="s">
        <v>79</v>
      </c>
      <c r="F77" s="1" t="s">
        <v>80</v>
      </c>
      <c r="G77" s="1" t="s">
        <v>229</v>
      </c>
      <c r="H77" s="3">
        <v>1</v>
      </c>
      <c r="I77" s="4">
        <v>19</v>
      </c>
      <c r="J77" s="5">
        <v>4289.53</v>
      </c>
      <c r="K77" s="5">
        <v>3604.65</v>
      </c>
      <c r="L77" s="5">
        <v>684.88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45">
      <c r="A78" s="11" t="s">
        <v>229</v>
      </c>
      <c r="B78" s="1" t="s">
        <v>234</v>
      </c>
      <c r="C78" s="1" t="s">
        <v>235</v>
      </c>
      <c r="D78" s="1" t="s">
        <v>32</v>
      </c>
      <c r="E78" s="1" t="s">
        <v>79</v>
      </c>
      <c r="F78" s="1" t="s">
        <v>80</v>
      </c>
      <c r="G78" s="1" t="s">
        <v>229</v>
      </c>
      <c r="H78" s="3">
        <v>1</v>
      </c>
      <c r="I78" s="4">
        <v>19</v>
      </c>
      <c r="J78" s="5">
        <v>199300.05</v>
      </c>
      <c r="K78" s="5">
        <v>167479.03</v>
      </c>
      <c r="L78" s="5">
        <v>31821.02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45">
      <c r="A79" s="11" t="s">
        <v>229</v>
      </c>
      <c r="B79" s="1" t="s">
        <v>236</v>
      </c>
      <c r="C79" s="1" t="s">
        <v>237</v>
      </c>
      <c r="D79" s="1" t="s">
        <v>32</v>
      </c>
      <c r="E79" s="1" t="s">
        <v>238</v>
      </c>
      <c r="F79" s="1" t="s">
        <v>239</v>
      </c>
      <c r="G79" s="1" t="s">
        <v>229</v>
      </c>
      <c r="H79" s="3">
        <v>1</v>
      </c>
      <c r="I79" s="4">
        <v>19</v>
      </c>
      <c r="J79" s="5">
        <v>1939.46</v>
      </c>
      <c r="K79" s="5">
        <v>1629.8</v>
      </c>
      <c r="L79" s="5">
        <v>309.66000000000003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45">
      <c r="A80" s="11" t="s">
        <v>229</v>
      </c>
      <c r="B80" s="1" t="s">
        <v>240</v>
      </c>
      <c r="C80" s="1" t="s">
        <v>241</v>
      </c>
      <c r="D80" s="1" t="s">
        <v>73</v>
      </c>
      <c r="E80" s="1" t="s">
        <v>155</v>
      </c>
      <c r="F80" s="1" t="s">
        <v>156</v>
      </c>
      <c r="G80" s="1" t="s">
        <v>229</v>
      </c>
      <c r="H80" s="3">
        <v>4.9752000000000001</v>
      </c>
      <c r="I80" s="4">
        <v>19</v>
      </c>
      <c r="J80" s="5">
        <v>2387.15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2006</v>
      </c>
      <c r="Q80" s="5">
        <v>381.15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45">
      <c r="A81" s="11" t="s">
        <v>229</v>
      </c>
      <c r="B81" s="1" t="s">
        <v>242</v>
      </c>
      <c r="C81" s="1" t="s">
        <v>243</v>
      </c>
      <c r="D81" s="1" t="s">
        <v>73</v>
      </c>
      <c r="E81" s="1" t="s">
        <v>155</v>
      </c>
      <c r="F81" s="1" t="s">
        <v>156</v>
      </c>
      <c r="G81" s="1" t="s">
        <v>229</v>
      </c>
      <c r="H81" s="3">
        <v>4.9752000000000001</v>
      </c>
      <c r="I81" s="4">
        <v>19</v>
      </c>
      <c r="J81" s="5">
        <v>18798.75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15797.26</v>
      </c>
      <c r="Q81" s="5">
        <v>3001.49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45">
      <c r="A82" s="11" t="s">
        <v>229</v>
      </c>
      <c r="B82" s="1" t="s">
        <v>244</v>
      </c>
      <c r="C82" s="1" t="s">
        <v>245</v>
      </c>
      <c r="D82" s="1" t="s">
        <v>73</v>
      </c>
      <c r="E82" s="1" t="s">
        <v>155</v>
      </c>
      <c r="F82" s="1" t="s">
        <v>156</v>
      </c>
      <c r="G82" s="1" t="s">
        <v>229</v>
      </c>
      <c r="H82" s="3">
        <v>4.9752000000000001</v>
      </c>
      <c r="I82" s="4">
        <v>19</v>
      </c>
      <c r="J82" s="5">
        <v>839.21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705.23</v>
      </c>
      <c r="Q82" s="5">
        <v>133.97999999999999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45">
      <c r="A83" s="11" t="s">
        <v>229</v>
      </c>
      <c r="B83" s="1" t="s">
        <v>246</v>
      </c>
      <c r="C83" s="1" t="s">
        <v>247</v>
      </c>
      <c r="D83" s="1" t="s">
        <v>73</v>
      </c>
      <c r="E83" s="1" t="s">
        <v>155</v>
      </c>
      <c r="F83" s="1" t="s">
        <v>156</v>
      </c>
      <c r="G83" s="1" t="s">
        <v>229</v>
      </c>
      <c r="H83" s="3">
        <v>4.9752000000000001</v>
      </c>
      <c r="I83" s="4">
        <v>19</v>
      </c>
      <c r="J83" s="5">
        <v>15430.04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12966.42</v>
      </c>
      <c r="Q83" s="5">
        <v>2463.62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45">
      <c r="A84" s="11" t="s">
        <v>229</v>
      </c>
      <c r="B84" s="1" t="s">
        <v>248</v>
      </c>
      <c r="C84" s="1" t="s">
        <v>249</v>
      </c>
      <c r="D84" s="1" t="s">
        <v>73</v>
      </c>
      <c r="E84" s="1" t="s">
        <v>155</v>
      </c>
      <c r="F84" s="1" t="s">
        <v>156</v>
      </c>
      <c r="G84" s="1" t="s">
        <v>229</v>
      </c>
      <c r="H84" s="3">
        <v>4.9752000000000001</v>
      </c>
      <c r="I84" s="4">
        <v>19</v>
      </c>
      <c r="J84" s="5">
        <v>24110.12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20260.61</v>
      </c>
      <c r="Q84" s="5">
        <v>3849.51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45">
      <c r="A85" s="11" t="s">
        <v>229</v>
      </c>
      <c r="B85" s="1" t="s">
        <v>250</v>
      </c>
      <c r="C85" s="1" t="s">
        <v>251</v>
      </c>
      <c r="D85" s="1" t="s">
        <v>32</v>
      </c>
      <c r="E85" s="1" t="s">
        <v>238</v>
      </c>
      <c r="F85" s="1" t="s">
        <v>239</v>
      </c>
      <c r="G85" s="1" t="s">
        <v>229</v>
      </c>
      <c r="H85" s="3">
        <v>1</v>
      </c>
      <c r="I85" s="4">
        <v>19</v>
      </c>
      <c r="J85" s="5">
        <v>8568</v>
      </c>
      <c r="K85" s="5">
        <v>7200</v>
      </c>
      <c r="L85" s="5">
        <v>1368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45">
      <c r="A86" s="11" t="s">
        <v>229</v>
      </c>
      <c r="B86" s="1" t="s">
        <v>252</v>
      </c>
      <c r="C86" s="1" t="s">
        <v>253</v>
      </c>
      <c r="D86" s="1" t="s">
        <v>32</v>
      </c>
      <c r="E86" s="1" t="s">
        <v>238</v>
      </c>
      <c r="F86" s="1" t="s">
        <v>239</v>
      </c>
      <c r="G86" s="1" t="s">
        <v>229</v>
      </c>
      <c r="H86" s="3">
        <v>1</v>
      </c>
      <c r="I86" s="4">
        <v>19</v>
      </c>
      <c r="J86" s="5">
        <v>1285.2</v>
      </c>
      <c r="K86" s="5">
        <v>1080</v>
      </c>
      <c r="L86" s="5">
        <v>205.2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45">
      <c r="A87" s="11" t="s">
        <v>229</v>
      </c>
      <c r="B87" s="1" t="s">
        <v>254</v>
      </c>
      <c r="C87" s="1" t="s">
        <v>255</v>
      </c>
      <c r="D87" s="1" t="s">
        <v>73</v>
      </c>
      <c r="E87" s="1" t="s">
        <v>256</v>
      </c>
      <c r="F87" s="1" t="s">
        <v>257</v>
      </c>
      <c r="G87" s="1" t="s">
        <v>229</v>
      </c>
      <c r="H87" s="3">
        <v>4.9752000000000001</v>
      </c>
      <c r="I87" s="4">
        <v>19</v>
      </c>
      <c r="J87" s="5">
        <v>6740.51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5664.27</v>
      </c>
      <c r="Q87" s="5">
        <v>1076.24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45">
      <c r="A88" s="11" t="s">
        <v>229</v>
      </c>
      <c r="B88" s="1" t="s">
        <v>258</v>
      </c>
      <c r="C88" s="1" t="s">
        <v>259</v>
      </c>
      <c r="D88" s="1" t="s">
        <v>73</v>
      </c>
      <c r="E88" s="1" t="s">
        <v>151</v>
      </c>
      <c r="F88" s="1" t="s">
        <v>152</v>
      </c>
      <c r="G88" s="1" t="s">
        <v>229</v>
      </c>
      <c r="H88" s="3">
        <v>4.9752000000000001</v>
      </c>
      <c r="I88" s="4">
        <v>19</v>
      </c>
      <c r="J88" s="5">
        <v>9565.6200000000008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8038.33</v>
      </c>
      <c r="Q88" s="5">
        <v>1527.29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45">
      <c r="A89" s="11" t="s">
        <v>229</v>
      </c>
      <c r="B89" s="1" t="s">
        <v>260</v>
      </c>
      <c r="C89" s="1" t="s">
        <v>261</v>
      </c>
      <c r="D89" s="1" t="s">
        <v>32</v>
      </c>
      <c r="E89" s="1" t="s">
        <v>238</v>
      </c>
      <c r="F89" s="1" t="s">
        <v>239</v>
      </c>
      <c r="G89" s="1" t="s">
        <v>229</v>
      </c>
      <c r="H89" s="3">
        <v>1</v>
      </c>
      <c r="I89" s="4">
        <v>19</v>
      </c>
      <c r="J89" s="5">
        <v>52250.17</v>
      </c>
      <c r="K89" s="5">
        <v>43907.7</v>
      </c>
      <c r="L89" s="5">
        <v>8342.4699999999993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45">
      <c r="A90" s="11" t="s">
        <v>229</v>
      </c>
      <c r="B90" s="1" t="s">
        <v>262</v>
      </c>
      <c r="C90" s="1" t="s">
        <v>263</v>
      </c>
      <c r="D90" s="1" t="s">
        <v>32</v>
      </c>
      <c r="E90" s="1" t="s">
        <v>238</v>
      </c>
      <c r="F90" s="1" t="s">
        <v>239</v>
      </c>
      <c r="G90" s="1" t="s">
        <v>229</v>
      </c>
      <c r="H90" s="3">
        <v>1</v>
      </c>
      <c r="I90" s="4">
        <v>19</v>
      </c>
      <c r="J90" s="5">
        <v>695.56</v>
      </c>
      <c r="K90" s="5">
        <v>584.5</v>
      </c>
      <c r="L90" s="5">
        <v>111.06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45">
      <c r="A91" s="11" t="s">
        <v>229</v>
      </c>
      <c r="B91" s="11" t="s">
        <v>264</v>
      </c>
      <c r="C91" s="11" t="s">
        <v>265</v>
      </c>
      <c r="D91" s="1" t="s">
        <v>32</v>
      </c>
      <c r="E91" s="1" t="s">
        <v>33</v>
      </c>
      <c r="F91" s="1" t="s">
        <v>34</v>
      </c>
      <c r="G91" s="1" t="s">
        <v>229</v>
      </c>
      <c r="H91" s="3">
        <v>0</v>
      </c>
      <c r="I91" s="4">
        <v>19</v>
      </c>
      <c r="J91" s="5">
        <v>797.17</v>
      </c>
      <c r="K91" s="5">
        <v>669.89</v>
      </c>
      <c r="L91" s="5">
        <v>127.28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45">
      <c r="A92" s="11" t="s">
        <v>229</v>
      </c>
      <c r="B92" s="11" t="s">
        <v>264</v>
      </c>
      <c r="C92" s="11" t="s">
        <v>265</v>
      </c>
      <c r="D92" s="1" t="s">
        <v>187</v>
      </c>
      <c r="E92" s="1" t="s">
        <v>33</v>
      </c>
      <c r="F92" s="1" t="s">
        <v>34</v>
      </c>
      <c r="G92" s="1" t="s">
        <v>229</v>
      </c>
      <c r="H92" s="3">
        <v>0</v>
      </c>
      <c r="I92" s="4">
        <v>0</v>
      </c>
      <c r="J92" s="5">
        <v>365.19</v>
      </c>
      <c r="K92" s="5">
        <v>0</v>
      </c>
      <c r="L92" s="5">
        <v>0</v>
      </c>
      <c r="M92" s="5">
        <v>0</v>
      </c>
      <c r="N92" s="5">
        <v>0</v>
      </c>
      <c r="O92" s="5">
        <v>365.19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45">
      <c r="A93" s="11" t="s">
        <v>229</v>
      </c>
      <c r="B93" s="1" t="s">
        <v>266</v>
      </c>
      <c r="C93" s="1" t="s">
        <v>267</v>
      </c>
      <c r="D93" s="1" t="s">
        <v>32</v>
      </c>
      <c r="E93" s="1" t="s">
        <v>268</v>
      </c>
      <c r="F93" s="1" t="s">
        <v>269</v>
      </c>
      <c r="G93" s="1" t="s">
        <v>229</v>
      </c>
      <c r="H93" s="3">
        <v>0</v>
      </c>
      <c r="I93" s="4">
        <v>19</v>
      </c>
      <c r="J93" s="5">
        <v>491.35</v>
      </c>
      <c r="K93" s="5">
        <v>412.9</v>
      </c>
      <c r="L93" s="5">
        <v>78.45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45">
      <c r="A94" s="11" t="s">
        <v>229</v>
      </c>
      <c r="B94" s="1" t="s">
        <v>270</v>
      </c>
      <c r="C94" s="1" t="s">
        <v>271</v>
      </c>
      <c r="D94" s="1" t="s">
        <v>32</v>
      </c>
      <c r="E94" s="1" t="s">
        <v>53</v>
      </c>
      <c r="F94" s="1" t="s">
        <v>54</v>
      </c>
      <c r="G94" s="1" t="s">
        <v>229</v>
      </c>
      <c r="H94" s="3">
        <v>0</v>
      </c>
      <c r="I94" s="4">
        <v>19</v>
      </c>
      <c r="J94" s="5">
        <v>12434.52</v>
      </c>
      <c r="K94" s="5">
        <v>10449.18</v>
      </c>
      <c r="L94" s="5">
        <v>1985.34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45">
      <c r="A95" s="11" t="s">
        <v>229</v>
      </c>
      <c r="B95" s="1" t="s">
        <v>272</v>
      </c>
      <c r="C95" s="1" t="s">
        <v>273</v>
      </c>
      <c r="D95" s="1" t="s">
        <v>133</v>
      </c>
      <c r="E95" s="1" t="s">
        <v>130</v>
      </c>
      <c r="F95" s="1" t="s">
        <v>131</v>
      </c>
      <c r="G95" s="1" t="s">
        <v>229</v>
      </c>
      <c r="H95" s="3">
        <v>4.9752000000000001</v>
      </c>
      <c r="I95" s="4">
        <v>0</v>
      </c>
      <c r="J95" s="5">
        <v>48.26</v>
      </c>
      <c r="K95" s="5">
        <v>0</v>
      </c>
      <c r="L95" s="5">
        <v>0</v>
      </c>
      <c r="M95" s="5">
        <v>0</v>
      </c>
      <c r="N95" s="5">
        <v>0</v>
      </c>
      <c r="O95" s="5">
        <v>48.26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45">
      <c r="A96" s="11" t="s">
        <v>274</v>
      </c>
      <c r="B96" s="1" t="s">
        <v>275</v>
      </c>
      <c r="C96" s="1" t="s">
        <v>137</v>
      </c>
      <c r="D96" s="1" t="s">
        <v>32</v>
      </c>
      <c r="E96" s="1" t="s">
        <v>276</v>
      </c>
      <c r="F96" s="1" t="s">
        <v>277</v>
      </c>
      <c r="G96" s="1" t="s">
        <v>274</v>
      </c>
      <c r="H96" s="3">
        <v>1</v>
      </c>
      <c r="I96" s="4">
        <v>19</v>
      </c>
      <c r="J96" s="5">
        <v>-1446.84</v>
      </c>
      <c r="K96" s="5">
        <v>-1215.83</v>
      </c>
      <c r="L96" s="5">
        <v>-231.01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45">
      <c r="A97" s="11" t="s">
        <v>274</v>
      </c>
      <c r="B97" s="1" t="s">
        <v>278</v>
      </c>
      <c r="C97" s="1" t="s">
        <v>279</v>
      </c>
      <c r="D97" s="1" t="s">
        <v>73</v>
      </c>
      <c r="E97" s="1" t="s">
        <v>155</v>
      </c>
      <c r="F97" s="1" t="s">
        <v>156</v>
      </c>
      <c r="G97" s="1" t="s">
        <v>274</v>
      </c>
      <c r="H97" s="3">
        <v>4.9757999999999996</v>
      </c>
      <c r="I97" s="4">
        <v>19</v>
      </c>
      <c r="J97" s="5">
        <v>-1118.52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-939.94</v>
      </c>
      <c r="Q97" s="5">
        <v>-178.58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45">
      <c r="A98" s="11" t="s">
        <v>274</v>
      </c>
      <c r="B98" s="1" t="s">
        <v>280</v>
      </c>
      <c r="C98" s="1" t="s">
        <v>279</v>
      </c>
      <c r="D98" s="1" t="s">
        <v>73</v>
      </c>
      <c r="E98" s="1" t="s">
        <v>155</v>
      </c>
      <c r="F98" s="1" t="s">
        <v>156</v>
      </c>
      <c r="G98" s="1" t="s">
        <v>274</v>
      </c>
      <c r="H98" s="3">
        <v>4.9757999999999996</v>
      </c>
      <c r="I98" s="4">
        <v>19</v>
      </c>
      <c r="J98" s="5">
        <v>-3916.9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-3291.49</v>
      </c>
      <c r="Q98" s="5">
        <v>-625.41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45">
      <c r="A99" s="11" t="s">
        <v>274</v>
      </c>
      <c r="B99" s="1" t="s">
        <v>281</v>
      </c>
      <c r="C99" s="1" t="s">
        <v>282</v>
      </c>
      <c r="D99" s="1" t="s">
        <v>73</v>
      </c>
      <c r="E99" s="1" t="s">
        <v>155</v>
      </c>
      <c r="F99" s="1" t="s">
        <v>156</v>
      </c>
      <c r="G99" s="1" t="s">
        <v>274</v>
      </c>
      <c r="H99" s="3">
        <v>4.9757999999999996</v>
      </c>
      <c r="I99" s="4">
        <v>19</v>
      </c>
      <c r="J99" s="5">
        <v>-25.58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-21.5</v>
      </c>
      <c r="Q99" s="5">
        <v>-4.08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45">
      <c r="A100" s="11" t="s">
        <v>274</v>
      </c>
      <c r="B100" s="1" t="s">
        <v>283</v>
      </c>
      <c r="C100" s="1" t="s">
        <v>279</v>
      </c>
      <c r="D100" s="1" t="s">
        <v>73</v>
      </c>
      <c r="E100" s="1" t="s">
        <v>155</v>
      </c>
      <c r="F100" s="1" t="s">
        <v>156</v>
      </c>
      <c r="G100" s="1" t="s">
        <v>274</v>
      </c>
      <c r="H100" s="3">
        <v>4.9757999999999996</v>
      </c>
      <c r="I100" s="4">
        <v>19</v>
      </c>
      <c r="J100" s="5">
        <v>-790.21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-664.02</v>
      </c>
      <c r="Q100" s="5">
        <v>-126.19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45">
      <c r="A101" s="11" t="s">
        <v>274</v>
      </c>
      <c r="B101" s="1" t="s">
        <v>284</v>
      </c>
      <c r="C101" s="1" t="s">
        <v>285</v>
      </c>
      <c r="D101" s="1" t="s">
        <v>73</v>
      </c>
      <c r="E101" s="1" t="s">
        <v>155</v>
      </c>
      <c r="F101" s="1" t="s">
        <v>156</v>
      </c>
      <c r="G101" s="1" t="s">
        <v>274</v>
      </c>
      <c r="H101" s="3">
        <v>4.9757999999999996</v>
      </c>
      <c r="I101" s="4">
        <v>19</v>
      </c>
      <c r="J101" s="5">
        <v>6091.27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5118.7</v>
      </c>
      <c r="Q101" s="5">
        <v>972.57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45">
      <c r="A102" s="11" t="s">
        <v>274</v>
      </c>
      <c r="B102" s="1" t="s">
        <v>286</v>
      </c>
      <c r="C102" s="1" t="s">
        <v>287</v>
      </c>
      <c r="D102" s="1" t="s">
        <v>73</v>
      </c>
      <c r="E102" s="1" t="s">
        <v>155</v>
      </c>
      <c r="F102" s="1" t="s">
        <v>156</v>
      </c>
      <c r="G102" s="1" t="s">
        <v>274</v>
      </c>
      <c r="H102" s="3">
        <v>4.9757999999999996</v>
      </c>
      <c r="I102" s="4">
        <v>19</v>
      </c>
      <c r="J102" s="5">
        <v>16951.259999999998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14244.77</v>
      </c>
      <c r="Q102" s="5">
        <v>2706.49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45">
      <c r="A103" s="11" t="s">
        <v>274</v>
      </c>
      <c r="B103" s="1" t="s">
        <v>288</v>
      </c>
      <c r="C103" s="1" t="s">
        <v>289</v>
      </c>
      <c r="D103" s="1" t="s">
        <v>73</v>
      </c>
      <c r="E103" s="1" t="s">
        <v>155</v>
      </c>
      <c r="F103" s="1" t="s">
        <v>156</v>
      </c>
      <c r="G103" s="1" t="s">
        <v>274</v>
      </c>
      <c r="H103" s="3">
        <v>4.9757999999999996</v>
      </c>
      <c r="I103" s="4">
        <v>19</v>
      </c>
      <c r="J103" s="5">
        <v>4253.32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3574.22</v>
      </c>
      <c r="Q103" s="5">
        <v>679.1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45">
      <c r="A104" s="11" t="s">
        <v>274</v>
      </c>
      <c r="B104" s="11" t="s">
        <v>290</v>
      </c>
      <c r="C104" s="11" t="s">
        <v>291</v>
      </c>
      <c r="D104" s="1" t="s">
        <v>32</v>
      </c>
      <c r="E104" s="1" t="s">
        <v>292</v>
      </c>
      <c r="F104" s="1" t="s">
        <v>293</v>
      </c>
      <c r="G104" s="1" t="s">
        <v>274</v>
      </c>
      <c r="H104" s="3">
        <v>1</v>
      </c>
      <c r="I104" s="4">
        <v>19</v>
      </c>
      <c r="J104" s="5">
        <v>435.92</v>
      </c>
      <c r="K104" s="5">
        <v>366.32</v>
      </c>
      <c r="L104" s="5">
        <v>69.599999999999994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45">
      <c r="A105" s="11" t="s">
        <v>274</v>
      </c>
      <c r="B105" s="11" t="s">
        <v>290</v>
      </c>
      <c r="C105" s="11" t="s">
        <v>291</v>
      </c>
      <c r="D105" s="1" t="s">
        <v>294</v>
      </c>
      <c r="E105" s="1" t="s">
        <v>292</v>
      </c>
      <c r="F105" s="1" t="s">
        <v>293</v>
      </c>
      <c r="G105" s="1" t="s">
        <v>274</v>
      </c>
      <c r="H105" s="3">
        <v>1</v>
      </c>
      <c r="I105" s="4">
        <v>9</v>
      </c>
      <c r="J105" s="5">
        <v>61.8</v>
      </c>
      <c r="K105" s="5">
        <v>0</v>
      </c>
      <c r="L105" s="5">
        <v>0</v>
      </c>
      <c r="M105" s="5">
        <v>56.7</v>
      </c>
      <c r="N105" s="5">
        <v>5.0999999999999996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45">
      <c r="A106" s="11" t="s">
        <v>274</v>
      </c>
      <c r="B106" s="11" t="s">
        <v>295</v>
      </c>
      <c r="C106" s="11" t="s">
        <v>296</v>
      </c>
      <c r="D106" s="1" t="s">
        <v>32</v>
      </c>
      <c r="E106" s="1" t="s">
        <v>297</v>
      </c>
      <c r="F106" s="1" t="s">
        <v>298</v>
      </c>
      <c r="G106" s="1" t="s">
        <v>274</v>
      </c>
      <c r="H106" s="3">
        <v>1</v>
      </c>
      <c r="I106" s="4">
        <v>19</v>
      </c>
      <c r="J106" s="5">
        <v>150.11000000000001</v>
      </c>
      <c r="K106" s="5">
        <v>126.14</v>
      </c>
      <c r="L106" s="5">
        <v>23.97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45">
      <c r="A107" s="11" t="s">
        <v>274</v>
      </c>
      <c r="B107" s="11" t="s">
        <v>295</v>
      </c>
      <c r="C107" s="11" t="s">
        <v>296</v>
      </c>
      <c r="D107" s="1" t="s">
        <v>294</v>
      </c>
      <c r="E107" s="1" t="s">
        <v>297</v>
      </c>
      <c r="F107" s="1" t="s">
        <v>298</v>
      </c>
      <c r="G107" s="1" t="s">
        <v>274</v>
      </c>
      <c r="H107" s="3">
        <v>1</v>
      </c>
      <c r="I107" s="4">
        <v>9</v>
      </c>
      <c r="J107" s="5">
        <v>85.54</v>
      </c>
      <c r="K107" s="5">
        <v>0</v>
      </c>
      <c r="L107" s="5">
        <v>0</v>
      </c>
      <c r="M107" s="5">
        <v>78.48</v>
      </c>
      <c r="N107" s="5">
        <v>7.06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45">
      <c r="A108" s="11" t="s">
        <v>274</v>
      </c>
      <c r="B108" s="11" t="s">
        <v>295</v>
      </c>
      <c r="C108" s="11" t="s">
        <v>296</v>
      </c>
      <c r="D108" s="1" t="s">
        <v>187</v>
      </c>
      <c r="E108" s="1" t="s">
        <v>297</v>
      </c>
      <c r="F108" s="1" t="s">
        <v>298</v>
      </c>
      <c r="G108" s="1" t="s">
        <v>274</v>
      </c>
      <c r="H108" s="3">
        <v>1</v>
      </c>
      <c r="I108" s="4">
        <v>0</v>
      </c>
      <c r="J108" s="5">
        <v>12</v>
      </c>
      <c r="K108" s="5">
        <v>0</v>
      </c>
      <c r="L108" s="5">
        <v>0</v>
      </c>
      <c r="M108" s="5">
        <v>0</v>
      </c>
      <c r="N108" s="5">
        <v>0</v>
      </c>
      <c r="O108" s="5">
        <v>12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45">
      <c r="A109" s="11" t="s">
        <v>274</v>
      </c>
      <c r="B109" s="1" t="s">
        <v>299</v>
      </c>
      <c r="C109" s="1" t="s">
        <v>300</v>
      </c>
      <c r="D109" s="1" t="s">
        <v>73</v>
      </c>
      <c r="E109" s="1" t="s">
        <v>155</v>
      </c>
      <c r="F109" s="1" t="s">
        <v>156</v>
      </c>
      <c r="G109" s="1" t="s">
        <v>274</v>
      </c>
      <c r="H109" s="3">
        <v>4.9757999999999996</v>
      </c>
      <c r="I109" s="4">
        <v>19</v>
      </c>
      <c r="J109" s="5">
        <v>150089.34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126125.49</v>
      </c>
      <c r="Q109" s="5">
        <v>23963.85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45">
      <c r="A110" s="11" t="s">
        <v>274</v>
      </c>
      <c r="B110" s="1" t="s">
        <v>301</v>
      </c>
      <c r="C110" s="1" t="s">
        <v>302</v>
      </c>
      <c r="D110" s="1" t="s">
        <v>73</v>
      </c>
      <c r="E110" s="1" t="s">
        <v>155</v>
      </c>
      <c r="F110" s="1" t="s">
        <v>156</v>
      </c>
      <c r="G110" s="1" t="s">
        <v>274</v>
      </c>
      <c r="H110" s="3">
        <v>4.9757999999999996</v>
      </c>
      <c r="I110" s="4">
        <v>19</v>
      </c>
      <c r="J110" s="5">
        <v>112130.95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94227.67</v>
      </c>
      <c r="Q110" s="5">
        <v>17903.28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45">
      <c r="A111" s="11" t="s">
        <v>274</v>
      </c>
      <c r="B111" s="1" t="s">
        <v>303</v>
      </c>
      <c r="C111" s="1" t="s">
        <v>304</v>
      </c>
      <c r="D111" s="1" t="s">
        <v>73</v>
      </c>
      <c r="E111" s="1" t="s">
        <v>155</v>
      </c>
      <c r="F111" s="1" t="s">
        <v>156</v>
      </c>
      <c r="G111" s="1" t="s">
        <v>274</v>
      </c>
      <c r="H111" s="3">
        <v>4.9757999999999996</v>
      </c>
      <c r="I111" s="4">
        <v>19</v>
      </c>
      <c r="J111" s="5">
        <v>5499.6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4621.5200000000004</v>
      </c>
      <c r="Q111" s="5">
        <v>878.08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45">
      <c r="A112" s="11" t="s">
        <v>274</v>
      </c>
      <c r="B112" s="1" t="s">
        <v>305</v>
      </c>
      <c r="C112" s="1" t="s">
        <v>306</v>
      </c>
      <c r="D112" s="1" t="s">
        <v>73</v>
      </c>
      <c r="E112" s="1" t="s">
        <v>155</v>
      </c>
      <c r="F112" s="1" t="s">
        <v>156</v>
      </c>
      <c r="G112" s="1" t="s">
        <v>274</v>
      </c>
      <c r="H112" s="3">
        <v>4.9757999999999996</v>
      </c>
      <c r="I112" s="4">
        <v>19</v>
      </c>
      <c r="J112" s="5">
        <v>124844.87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104911.67</v>
      </c>
      <c r="Q112" s="5">
        <v>19933.2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45">
      <c r="A113" s="11" t="s">
        <v>274</v>
      </c>
      <c r="B113" s="1" t="s">
        <v>307</v>
      </c>
      <c r="C113" s="1" t="s">
        <v>308</v>
      </c>
      <c r="D113" s="1" t="s">
        <v>73</v>
      </c>
      <c r="E113" s="1" t="s">
        <v>155</v>
      </c>
      <c r="F113" s="1" t="s">
        <v>156</v>
      </c>
      <c r="G113" s="1" t="s">
        <v>274</v>
      </c>
      <c r="H113" s="3">
        <v>4.9757999999999996</v>
      </c>
      <c r="I113" s="4">
        <v>19</v>
      </c>
      <c r="J113" s="5">
        <v>161989.13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136125.32</v>
      </c>
      <c r="Q113" s="5">
        <v>25863.81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45">
      <c r="A114" s="11" t="s">
        <v>274</v>
      </c>
      <c r="B114" s="1" t="s">
        <v>309</v>
      </c>
      <c r="C114" s="1" t="s">
        <v>310</v>
      </c>
      <c r="D114" s="1" t="s">
        <v>73</v>
      </c>
      <c r="E114" s="1" t="s">
        <v>155</v>
      </c>
      <c r="F114" s="1" t="s">
        <v>156</v>
      </c>
      <c r="G114" s="1" t="s">
        <v>274</v>
      </c>
      <c r="H114" s="3">
        <v>4.9757999999999996</v>
      </c>
      <c r="I114" s="4">
        <v>19</v>
      </c>
      <c r="J114" s="5">
        <v>347256.04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291811.8</v>
      </c>
      <c r="Q114" s="5">
        <v>55444.24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45">
      <c r="A115" s="11" t="s">
        <v>274</v>
      </c>
      <c r="B115" s="1" t="s">
        <v>311</v>
      </c>
      <c r="C115" s="1" t="s">
        <v>312</v>
      </c>
      <c r="D115" s="1" t="s">
        <v>73</v>
      </c>
      <c r="E115" s="1" t="s">
        <v>155</v>
      </c>
      <c r="F115" s="1" t="s">
        <v>156</v>
      </c>
      <c r="G115" s="1" t="s">
        <v>274</v>
      </c>
      <c r="H115" s="3">
        <v>4.9757999999999996</v>
      </c>
      <c r="I115" s="4">
        <v>19</v>
      </c>
      <c r="J115" s="5">
        <v>63.89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53.69</v>
      </c>
      <c r="Q115" s="5">
        <v>10.199999999999999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45">
      <c r="A116" s="11" t="s">
        <v>274</v>
      </c>
      <c r="B116" s="1" t="s">
        <v>313</v>
      </c>
      <c r="C116" s="1" t="s">
        <v>3</v>
      </c>
      <c r="D116" s="1" t="s">
        <v>32</v>
      </c>
      <c r="E116" s="1" t="s">
        <v>79</v>
      </c>
      <c r="F116" s="1" t="s">
        <v>80</v>
      </c>
      <c r="G116" s="1" t="s">
        <v>274</v>
      </c>
      <c r="H116" s="3">
        <v>1</v>
      </c>
      <c r="I116" s="4">
        <v>19</v>
      </c>
      <c r="J116" s="5">
        <v>11201.13</v>
      </c>
      <c r="K116" s="5">
        <v>9412.7099999999991</v>
      </c>
      <c r="L116" s="5">
        <v>1788.42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45">
      <c r="A117" s="11" t="s">
        <v>274</v>
      </c>
      <c r="B117" s="1" t="s">
        <v>314</v>
      </c>
      <c r="C117" s="1" t="s">
        <v>315</v>
      </c>
      <c r="D117" s="1" t="s">
        <v>32</v>
      </c>
      <c r="E117" s="1" t="s">
        <v>316</v>
      </c>
      <c r="F117" s="1" t="s">
        <v>317</v>
      </c>
      <c r="G117" s="1" t="s">
        <v>274</v>
      </c>
      <c r="H117" s="3">
        <v>1</v>
      </c>
      <c r="I117" s="4">
        <v>19</v>
      </c>
      <c r="J117" s="5">
        <v>369.47</v>
      </c>
      <c r="K117" s="5">
        <v>310.48</v>
      </c>
      <c r="L117" s="5">
        <v>58.99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45">
      <c r="A118" s="11" t="s">
        <v>274</v>
      </c>
      <c r="B118" s="1" t="s">
        <v>318</v>
      </c>
      <c r="C118" s="1" t="s">
        <v>319</v>
      </c>
      <c r="D118" s="1" t="s">
        <v>32</v>
      </c>
      <c r="E118" s="1" t="s">
        <v>320</v>
      </c>
      <c r="F118" s="1" t="s">
        <v>321</v>
      </c>
      <c r="G118" s="1" t="s">
        <v>274</v>
      </c>
      <c r="H118" s="3">
        <v>1</v>
      </c>
      <c r="I118" s="4">
        <v>19</v>
      </c>
      <c r="J118" s="5">
        <v>412.69</v>
      </c>
      <c r="K118" s="5">
        <v>346.8</v>
      </c>
      <c r="L118" s="5">
        <v>65.89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45">
      <c r="A119" s="11" t="s">
        <v>274</v>
      </c>
      <c r="B119" s="1" t="s">
        <v>322</v>
      </c>
      <c r="C119" s="1" t="s">
        <v>323</v>
      </c>
      <c r="D119" s="1" t="s">
        <v>73</v>
      </c>
      <c r="E119" s="1" t="s">
        <v>177</v>
      </c>
      <c r="F119" s="1" t="s">
        <v>178</v>
      </c>
      <c r="G119" s="1" t="s">
        <v>274</v>
      </c>
      <c r="H119" s="3">
        <v>4.9757999999999996</v>
      </c>
      <c r="I119" s="4">
        <v>19</v>
      </c>
      <c r="J119" s="5">
        <v>2398.09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2015.2</v>
      </c>
      <c r="Q119" s="5">
        <v>382.89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45">
      <c r="A120" s="11" t="s">
        <v>274</v>
      </c>
      <c r="B120" s="1" t="s">
        <v>324</v>
      </c>
      <c r="C120" s="1" t="s">
        <v>325</v>
      </c>
      <c r="D120" s="1" t="s">
        <v>73</v>
      </c>
      <c r="E120" s="1" t="s">
        <v>177</v>
      </c>
      <c r="F120" s="1" t="s">
        <v>178</v>
      </c>
      <c r="G120" s="1" t="s">
        <v>274</v>
      </c>
      <c r="H120" s="3">
        <v>4.9757999999999996</v>
      </c>
      <c r="I120" s="4">
        <v>19</v>
      </c>
      <c r="J120" s="5">
        <v>855.64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719</v>
      </c>
      <c r="Q120" s="5">
        <v>136.63999999999999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45">
      <c r="A121" s="11" t="s">
        <v>274</v>
      </c>
      <c r="B121" s="11" t="s">
        <v>326</v>
      </c>
      <c r="C121" s="11" t="s">
        <v>327</v>
      </c>
      <c r="D121" s="1" t="s">
        <v>95</v>
      </c>
      <c r="E121" s="1" t="s">
        <v>171</v>
      </c>
      <c r="F121" s="1" t="s">
        <v>172</v>
      </c>
      <c r="G121" s="1" t="s">
        <v>274</v>
      </c>
      <c r="H121" s="3">
        <v>4.9757999999999996</v>
      </c>
      <c r="I121" s="4">
        <v>19</v>
      </c>
      <c r="J121" s="5">
        <v>82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10">
        <v>68.91</v>
      </c>
      <c r="U121" s="5">
        <v>13.09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45">
      <c r="A122" s="11" t="s">
        <v>274</v>
      </c>
      <c r="B122" s="11" t="s">
        <v>326</v>
      </c>
      <c r="C122" s="11" t="s">
        <v>327</v>
      </c>
      <c r="D122" s="1" t="s">
        <v>73</v>
      </c>
      <c r="E122" s="1" t="s">
        <v>171</v>
      </c>
      <c r="F122" s="1" t="s">
        <v>172</v>
      </c>
      <c r="G122" s="1" t="s">
        <v>274</v>
      </c>
      <c r="H122" s="3">
        <v>4.9757999999999996</v>
      </c>
      <c r="I122" s="4">
        <v>19</v>
      </c>
      <c r="J122" s="5">
        <v>2451.38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2059.98</v>
      </c>
      <c r="Q122" s="5">
        <v>391.4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45">
      <c r="A123" s="11" t="s">
        <v>274</v>
      </c>
      <c r="B123" s="11" t="s">
        <v>328</v>
      </c>
      <c r="C123" s="11" t="s">
        <v>329</v>
      </c>
      <c r="D123" s="1" t="s">
        <v>95</v>
      </c>
      <c r="E123" s="1" t="s">
        <v>330</v>
      </c>
      <c r="F123" s="1" t="s">
        <v>331</v>
      </c>
      <c r="G123" s="1" t="s">
        <v>274</v>
      </c>
      <c r="H123" s="3">
        <v>4.9757999999999996</v>
      </c>
      <c r="I123" s="4">
        <v>19</v>
      </c>
      <c r="J123" s="5">
        <v>188.88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10">
        <v>158.72999999999999</v>
      </c>
      <c r="U123" s="5">
        <v>30.15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45">
      <c r="A124" s="11" t="s">
        <v>274</v>
      </c>
      <c r="B124" s="11" t="s">
        <v>328</v>
      </c>
      <c r="C124" s="11" t="s">
        <v>329</v>
      </c>
      <c r="D124" s="1" t="s">
        <v>73</v>
      </c>
      <c r="E124" s="1" t="s">
        <v>330</v>
      </c>
      <c r="F124" s="1" t="s">
        <v>331</v>
      </c>
      <c r="G124" s="1" t="s">
        <v>274</v>
      </c>
      <c r="H124" s="3">
        <v>4.9757999999999996</v>
      </c>
      <c r="I124" s="4">
        <v>19</v>
      </c>
      <c r="J124" s="5">
        <v>8526.5300000000007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7165.15</v>
      </c>
      <c r="Q124" s="5">
        <v>1361.38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45">
      <c r="A125" s="11" t="s">
        <v>274</v>
      </c>
      <c r="B125" s="1" t="s">
        <v>332</v>
      </c>
      <c r="C125" s="1" t="s">
        <v>333</v>
      </c>
      <c r="D125" s="1" t="s">
        <v>32</v>
      </c>
      <c r="E125" s="1" t="s">
        <v>116</v>
      </c>
      <c r="F125" s="1" t="s">
        <v>117</v>
      </c>
      <c r="G125" s="1" t="s">
        <v>274</v>
      </c>
      <c r="H125" s="3">
        <v>0</v>
      </c>
      <c r="I125" s="4">
        <v>19</v>
      </c>
      <c r="J125" s="5">
        <v>12435.77</v>
      </c>
      <c r="K125" s="5">
        <v>10450.23</v>
      </c>
      <c r="L125" s="5">
        <v>1985.54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45">
      <c r="A126" s="11" t="s">
        <v>274</v>
      </c>
      <c r="B126" s="1" t="s">
        <v>334</v>
      </c>
      <c r="C126" s="1" t="s">
        <v>335</v>
      </c>
      <c r="D126" s="1" t="s">
        <v>32</v>
      </c>
      <c r="E126" s="1" t="s">
        <v>33</v>
      </c>
      <c r="F126" s="1" t="s">
        <v>34</v>
      </c>
      <c r="G126" s="1" t="s">
        <v>274</v>
      </c>
      <c r="H126" s="3">
        <v>0</v>
      </c>
      <c r="I126" s="4">
        <v>19</v>
      </c>
      <c r="J126" s="5">
        <v>860.22</v>
      </c>
      <c r="K126" s="5">
        <v>722.87</v>
      </c>
      <c r="L126" s="5">
        <v>137.35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45">
      <c r="A127" s="11" t="s">
        <v>274</v>
      </c>
      <c r="B127" s="1" t="s">
        <v>336</v>
      </c>
      <c r="C127" s="1" t="s">
        <v>337</v>
      </c>
      <c r="D127" s="1" t="s">
        <v>32</v>
      </c>
      <c r="E127" s="1" t="s">
        <v>57</v>
      </c>
      <c r="F127" s="1" t="s">
        <v>58</v>
      </c>
      <c r="G127" s="1" t="s">
        <v>274</v>
      </c>
      <c r="H127" s="3">
        <v>0</v>
      </c>
      <c r="I127" s="4">
        <v>19</v>
      </c>
      <c r="J127" s="5">
        <v>13618.76</v>
      </c>
      <c r="K127" s="5">
        <v>11444.34</v>
      </c>
      <c r="L127" s="5">
        <v>2174.42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45">
      <c r="A128" s="11" t="s">
        <v>274</v>
      </c>
      <c r="B128" s="1" t="s">
        <v>338</v>
      </c>
      <c r="C128" s="1" t="s">
        <v>339</v>
      </c>
      <c r="D128" s="1" t="s">
        <v>32</v>
      </c>
      <c r="E128" s="1" t="s">
        <v>268</v>
      </c>
      <c r="F128" s="1" t="s">
        <v>269</v>
      </c>
      <c r="G128" s="1" t="s">
        <v>274</v>
      </c>
      <c r="H128" s="3">
        <v>0</v>
      </c>
      <c r="I128" s="4">
        <v>19</v>
      </c>
      <c r="J128" s="5">
        <v>491.44</v>
      </c>
      <c r="K128" s="5">
        <v>412.98</v>
      </c>
      <c r="L128" s="5">
        <v>78.459999999999994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45">
      <c r="A129" s="11" t="s">
        <v>274</v>
      </c>
      <c r="B129" s="11" t="s">
        <v>340</v>
      </c>
      <c r="C129" s="11" t="s">
        <v>341</v>
      </c>
      <c r="D129" s="1" t="s">
        <v>133</v>
      </c>
      <c r="E129" s="1" t="s">
        <v>130</v>
      </c>
      <c r="F129" s="1" t="s">
        <v>131</v>
      </c>
      <c r="G129" s="1" t="s">
        <v>274</v>
      </c>
      <c r="H129" s="3">
        <v>4.9757999999999996</v>
      </c>
      <c r="I129" s="4">
        <v>0</v>
      </c>
      <c r="J129" s="5">
        <v>337.91</v>
      </c>
      <c r="K129" s="5">
        <v>0</v>
      </c>
      <c r="L129" s="5">
        <v>0</v>
      </c>
      <c r="M129" s="5">
        <v>0</v>
      </c>
      <c r="N129" s="5">
        <v>0</v>
      </c>
      <c r="O129" s="5">
        <v>337.91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45">
      <c r="A130" s="11" t="s">
        <v>274</v>
      </c>
      <c r="B130" s="11" t="s">
        <v>340</v>
      </c>
      <c r="C130" s="11" t="s">
        <v>341</v>
      </c>
      <c r="D130" s="1" t="s">
        <v>73</v>
      </c>
      <c r="E130" s="1" t="s">
        <v>130</v>
      </c>
      <c r="F130" s="1" t="s">
        <v>131</v>
      </c>
      <c r="G130" s="1" t="s">
        <v>274</v>
      </c>
      <c r="H130" s="3">
        <v>4.9757999999999996</v>
      </c>
      <c r="I130" s="4">
        <v>19</v>
      </c>
      <c r="J130" s="5">
        <v>365.58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307.20999999999998</v>
      </c>
      <c r="Q130" s="5">
        <v>58.37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45">
      <c r="A131" s="11" t="s">
        <v>274</v>
      </c>
      <c r="B131" s="1" t="s">
        <v>342</v>
      </c>
      <c r="C131" s="1" t="s">
        <v>343</v>
      </c>
      <c r="D131" s="1" t="s">
        <v>133</v>
      </c>
      <c r="E131" s="1" t="s">
        <v>130</v>
      </c>
      <c r="F131" s="1" t="s">
        <v>131</v>
      </c>
      <c r="G131" s="1" t="s">
        <v>274</v>
      </c>
      <c r="H131" s="3">
        <v>4.9757999999999996</v>
      </c>
      <c r="I131" s="4">
        <v>0</v>
      </c>
      <c r="J131" s="5">
        <v>1104.6300000000001</v>
      </c>
      <c r="K131" s="5">
        <v>0</v>
      </c>
      <c r="L131" s="5">
        <v>0</v>
      </c>
      <c r="M131" s="5">
        <v>0</v>
      </c>
      <c r="N131" s="5">
        <v>0</v>
      </c>
      <c r="O131" s="5">
        <v>1104.6300000000001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45">
      <c r="A132" s="11" t="s">
        <v>274</v>
      </c>
      <c r="B132" s="11" t="s">
        <v>344</v>
      </c>
      <c r="C132" s="11" t="s">
        <v>345</v>
      </c>
      <c r="D132" s="1" t="s">
        <v>32</v>
      </c>
      <c r="E132" s="1" t="s">
        <v>346</v>
      </c>
      <c r="F132" s="1" t="s">
        <v>347</v>
      </c>
      <c r="G132" s="1" t="s">
        <v>274</v>
      </c>
      <c r="H132" s="3">
        <v>0</v>
      </c>
      <c r="I132" s="4">
        <v>19</v>
      </c>
      <c r="J132" s="5">
        <v>44</v>
      </c>
      <c r="K132" s="5">
        <v>36.979999999999997</v>
      </c>
      <c r="L132" s="5">
        <v>7.02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45">
      <c r="A133" s="11" t="s">
        <v>274</v>
      </c>
      <c r="B133" s="11" t="s">
        <v>344</v>
      </c>
      <c r="C133" s="11" t="s">
        <v>345</v>
      </c>
      <c r="D133" s="1" t="s">
        <v>294</v>
      </c>
      <c r="E133" s="1" t="s">
        <v>346</v>
      </c>
      <c r="F133" s="1" t="s">
        <v>347</v>
      </c>
      <c r="G133" s="1" t="s">
        <v>274</v>
      </c>
      <c r="H133" s="3">
        <v>0</v>
      </c>
      <c r="I133" s="4">
        <v>9</v>
      </c>
      <c r="J133" s="5">
        <v>392</v>
      </c>
      <c r="K133" s="5">
        <v>0</v>
      </c>
      <c r="L133" s="5">
        <v>0</v>
      </c>
      <c r="M133" s="5">
        <v>359.63</v>
      </c>
      <c r="N133" s="5">
        <v>32.369999999999997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45">
      <c r="A134" s="11" t="s">
        <v>274</v>
      </c>
      <c r="B134" s="1" t="s">
        <v>348</v>
      </c>
      <c r="C134" s="1" t="s">
        <v>349</v>
      </c>
      <c r="D134" s="1" t="s">
        <v>73</v>
      </c>
      <c r="E134" s="1" t="s">
        <v>350</v>
      </c>
      <c r="F134" s="1" t="s">
        <v>351</v>
      </c>
      <c r="G134" s="1" t="s">
        <v>274</v>
      </c>
      <c r="H134" s="3">
        <v>4.9757999999999996</v>
      </c>
      <c r="I134" s="4">
        <v>19</v>
      </c>
      <c r="J134" s="5">
        <v>-21138.7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-17763.61</v>
      </c>
      <c r="Q134" s="5">
        <v>-3375.09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45">
      <c r="A135" s="11" t="s">
        <v>274</v>
      </c>
      <c r="B135" s="1" t="s">
        <v>352</v>
      </c>
      <c r="C135" s="1" t="s">
        <v>349</v>
      </c>
      <c r="D135" s="1" t="s">
        <v>73</v>
      </c>
      <c r="E135" s="1" t="s">
        <v>350</v>
      </c>
      <c r="F135" s="1" t="s">
        <v>351</v>
      </c>
      <c r="G135" s="1" t="s">
        <v>274</v>
      </c>
      <c r="H135" s="3">
        <v>4.9757999999999996</v>
      </c>
      <c r="I135" s="4">
        <v>19</v>
      </c>
      <c r="J135" s="5">
        <v>70462.3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59212.02</v>
      </c>
      <c r="Q135" s="5">
        <v>11250.28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45">
      <c r="A136" s="11" t="s">
        <v>274</v>
      </c>
      <c r="B136" s="1" t="s">
        <v>353</v>
      </c>
      <c r="C136" s="1" t="s">
        <v>354</v>
      </c>
      <c r="D136" s="1" t="s">
        <v>355</v>
      </c>
      <c r="E136" s="1" t="s">
        <v>356</v>
      </c>
      <c r="F136" s="1" t="s">
        <v>357</v>
      </c>
      <c r="G136" s="1" t="s">
        <v>274</v>
      </c>
      <c r="H136" s="3">
        <v>0</v>
      </c>
      <c r="I136" s="4">
        <v>19</v>
      </c>
      <c r="J136" s="5">
        <v>199.73</v>
      </c>
      <c r="K136" s="5">
        <v>167.84</v>
      </c>
      <c r="L136" s="5">
        <v>31.89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45">
      <c r="A137" s="11" t="s">
        <v>358</v>
      </c>
      <c r="B137" s="1" t="s">
        <v>359</v>
      </c>
      <c r="C137" s="1" t="s">
        <v>360</v>
      </c>
      <c r="D137" s="1" t="s">
        <v>32</v>
      </c>
      <c r="E137" s="1" t="s">
        <v>238</v>
      </c>
      <c r="F137" s="1" t="s">
        <v>239</v>
      </c>
      <c r="G137" s="1" t="s">
        <v>358</v>
      </c>
      <c r="H137" s="3">
        <v>1</v>
      </c>
      <c r="I137" s="4">
        <v>19</v>
      </c>
      <c r="J137" s="5">
        <v>2112.25</v>
      </c>
      <c r="K137" s="5">
        <v>1775</v>
      </c>
      <c r="L137" s="5">
        <v>337.25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45">
      <c r="A138" s="11" t="s">
        <v>358</v>
      </c>
      <c r="B138" s="1" t="s">
        <v>361</v>
      </c>
      <c r="C138" s="1" t="s">
        <v>362</v>
      </c>
      <c r="D138" s="1" t="s">
        <v>32</v>
      </c>
      <c r="E138" s="1" t="s">
        <v>79</v>
      </c>
      <c r="F138" s="1" t="s">
        <v>80</v>
      </c>
      <c r="G138" s="1" t="s">
        <v>358</v>
      </c>
      <c r="H138" s="3">
        <v>1</v>
      </c>
      <c r="I138" s="4">
        <v>19</v>
      </c>
      <c r="J138" s="5">
        <v>12480.72</v>
      </c>
      <c r="K138" s="5">
        <v>10488</v>
      </c>
      <c r="L138" s="5">
        <v>1992.72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45">
      <c r="A139" s="11" t="s">
        <v>358</v>
      </c>
      <c r="B139" s="1" t="s">
        <v>363</v>
      </c>
      <c r="C139" s="1" t="s">
        <v>364</v>
      </c>
      <c r="D139" s="1" t="s">
        <v>32</v>
      </c>
      <c r="E139" s="1" t="s">
        <v>365</v>
      </c>
      <c r="F139" s="1" t="s">
        <v>366</v>
      </c>
      <c r="G139" s="1" t="s">
        <v>358</v>
      </c>
      <c r="H139" s="3">
        <v>1</v>
      </c>
      <c r="I139" s="4">
        <v>19</v>
      </c>
      <c r="J139" s="5">
        <v>4825.53</v>
      </c>
      <c r="K139" s="5">
        <v>4055.07</v>
      </c>
      <c r="L139" s="5">
        <v>770.46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45">
      <c r="A140" s="11" t="s">
        <v>358</v>
      </c>
      <c r="B140" s="1" t="s">
        <v>367</v>
      </c>
      <c r="C140" s="1" t="s">
        <v>368</v>
      </c>
      <c r="D140" s="1" t="s">
        <v>32</v>
      </c>
      <c r="E140" s="1" t="s">
        <v>365</v>
      </c>
      <c r="F140" s="1" t="s">
        <v>366</v>
      </c>
      <c r="G140" s="1" t="s">
        <v>358</v>
      </c>
      <c r="H140" s="3">
        <v>1</v>
      </c>
      <c r="I140" s="4">
        <v>19</v>
      </c>
      <c r="J140" s="5">
        <v>81546.45</v>
      </c>
      <c r="K140" s="5">
        <v>68526.429999999993</v>
      </c>
      <c r="L140" s="5">
        <v>13020.02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45">
      <c r="A141" s="11" t="s">
        <v>358</v>
      </c>
      <c r="B141" s="1" t="s">
        <v>369</v>
      </c>
      <c r="C141" s="1" t="s">
        <v>370</v>
      </c>
      <c r="D141" s="1" t="s">
        <v>73</v>
      </c>
      <c r="E141" s="1" t="s">
        <v>371</v>
      </c>
      <c r="F141" s="1" t="s">
        <v>372</v>
      </c>
      <c r="G141" s="1" t="s">
        <v>358</v>
      </c>
      <c r="H141" s="3">
        <v>4.9763000000000002</v>
      </c>
      <c r="I141" s="4">
        <v>19</v>
      </c>
      <c r="J141" s="5">
        <v>2367.77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1989.72</v>
      </c>
      <c r="Q141" s="5">
        <v>378.05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45">
      <c r="A142" s="11" t="s">
        <v>358</v>
      </c>
      <c r="B142" s="1" t="s">
        <v>373</v>
      </c>
      <c r="C142" s="1" t="s">
        <v>374</v>
      </c>
      <c r="D142" s="1" t="s">
        <v>32</v>
      </c>
      <c r="E142" s="1" t="s">
        <v>375</v>
      </c>
      <c r="F142" s="1" t="s">
        <v>376</v>
      </c>
      <c r="G142" s="1" t="s">
        <v>358</v>
      </c>
      <c r="H142" s="3">
        <v>1</v>
      </c>
      <c r="I142" s="4">
        <v>19</v>
      </c>
      <c r="J142" s="5">
        <v>157.76</v>
      </c>
      <c r="K142" s="5">
        <v>132.57</v>
      </c>
      <c r="L142" s="5">
        <v>25.19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45">
      <c r="A143" s="11" t="s">
        <v>358</v>
      </c>
      <c r="B143" s="11" t="s">
        <v>377</v>
      </c>
      <c r="C143" s="11" t="s">
        <v>378</v>
      </c>
      <c r="D143" s="1" t="s">
        <v>95</v>
      </c>
      <c r="E143" s="1" t="s">
        <v>171</v>
      </c>
      <c r="F143" s="1" t="s">
        <v>172</v>
      </c>
      <c r="G143" s="1" t="s">
        <v>358</v>
      </c>
      <c r="H143" s="3">
        <v>4.9763000000000002</v>
      </c>
      <c r="I143" s="4">
        <v>19</v>
      </c>
      <c r="J143" s="5">
        <v>82.01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10">
        <v>68.92</v>
      </c>
      <c r="U143" s="5">
        <v>13.09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45">
      <c r="A144" s="11" t="s">
        <v>358</v>
      </c>
      <c r="B144" s="11" t="s">
        <v>377</v>
      </c>
      <c r="C144" s="11" t="s">
        <v>378</v>
      </c>
      <c r="D144" s="1" t="s">
        <v>73</v>
      </c>
      <c r="E144" s="1" t="s">
        <v>171</v>
      </c>
      <c r="F144" s="1" t="s">
        <v>172</v>
      </c>
      <c r="G144" s="1" t="s">
        <v>358</v>
      </c>
      <c r="H144" s="3">
        <v>4.9763000000000002</v>
      </c>
      <c r="I144" s="4">
        <v>19</v>
      </c>
      <c r="J144" s="5">
        <v>12258.12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10300.94</v>
      </c>
      <c r="Q144" s="5">
        <v>1957.18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45">
      <c r="A145" s="11" t="s">
        <v>358</v>
      </c>
      <c r="B145" s="1" t="s">
        <v>379</v>
      </c>
      <c r="C145" s="1" t="s">
        <v>380</v>
      </c>
      <c r="D145" s="1" t="s">
        <v>73</v>
      </c>
      <c r="E145" s="1" t="s">
        <v>74</v>
      </c>
      <c r="F145" s="1" t="s">
        <v>75</v>
      </c>
      <c r="G145" s="1" t="s">
        <v>358</v>
      </c>
      <c r="H145" s="3">
        <v>4.9763000000000002</v>
      </c>
      <c r="I145" s="4">
        <v>19</v>
      </c>
      <c r="J145" s="5">
        <v>5542.81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4657.82</v>
      </c>
      <c r="Q145" s="5">
        <v>884.99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45">
      <c r="A146" s="11" t="s">
        <v>358</v>
      </c>
      <c r="B146" s="1" t="s">
        <v>381</v>
      </c>
      <c r="C146" s="1" t="s">
        <v>382</v>
      </c>
      <c r="D146" s="1" t="s">
        <v>32</v>
      </c>
      <c r="E146" s="1" t="s">
        <v>238</v>
      </c>
      <c r="F146" s="1" t="s">
        <v>239</v>
      </c>
      <c r="G146" s="1" t="s">
        <v>358</v>
      </c>
      <c r="H146" s="3">
        <v>1</v>
      </c>
      <c r="I146" s="4">
        <v>19</v>
      </c>
      <c r="J146" s="5">
        <v>11560.43</v>
      </c>
      <c r="K146" s="5">
        <v>9714.65</v>
      </c>
      <c r="L146" s="5">
        <v>1845.78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45">
      <c r="A147" s="11" t="s">
        <v>358</v>
      </c>
      <c r="B147" s="1" t="s">
        <v>383</v>
      </c>
      <c r="C147" s="1" t="s">
        <v>384</v>
      </c>
      <c r="D147" s="1" t="s">
        <v>32</v>
      </c>
      <c r="E147" s="1" t="s">
        <v>57</v>
      </c>
      <c r="F147" s="1" t="s">
        <v>58</v>
      </c>
      <c r="G147" s="1" t="s">
        <v>358</v>
      </c>
      <c r="H147" s="3">
        <v>0</v>
      </c>
      <c r="I147" s="4">
        <v>19</v>
      </c>
      <c r="J147" s="5">
        <v>8882.7000000000007</v>
      </c>
      <c r="K147" s="5">
        <v>7464.45</v>
      </c>
      <c r="L147" s="5">
        <v>1418.25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45">
      <c r="A148" s="11" t="s">
        <v>358</v>
      </c>
      <c r="B148" s="1" t="s">
        <v>385</v>
      </c>
      <c r="C148" s="1" t="s">
        <v>386</v>
      </c>
      <c r="D148" s="1" t="s">
        <v>32</v>
      </c>
      <c r="E148" s="1" t="s">
        <v>387</v>
      </c>
      <c r="F148" s="1" t="s">
        <v>388</v>
      </c>
      <c r="G148" s="1" t="s">
        <v>358</v>
      </c>
      <c r="H148" s="3">
        <v>0</v>
      </c>
      <c r="I148" s="4">
        <v>19</v>
      </c>
      <c r="J148" s="5">
        <v>25303.54</v>
      </c>
      <c r="K148" s="5">
        <v>21263.48</v>
      </c>
      <c r="L148" s="5">
        <v>4040.06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45">
      <c r="A149" s="11" t="s">
        <v>358</v>
      </c>
      <c r="B149" s="1" t="s">
        <v>389</v>
      </c>
      <c r="C149" s="1" t="s">
        <v>390</v>
      </c>
      <c r="D149" s="1" t="s">
        <v>32</v>
      </c>
      <c r="E149" s="1" t="s">
        <v>391</v>
      </c>
      <c r="F149" s="1" t="s">
        <v>392</v>
      </c>
      <c r="G149" s="1" t="s">
        <v>358</v>
      </c>
      <c r="H149" s="3">
        <v>0</v>
      </c>
      <c r="I149" s="4">
        <v>19</v>
      </c>
      <c r="J149" s="5">
        <v>1826.48</v>
      </c>
      <c r="K149" s="5">
        <v>1534.86</v>
      </c>
      <c r="L149" s="5">
        <v>291.62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45">
      <c r="A150" s="11" t="s">
        <v>358</v>
      </c>
      <c r="B150" s="1" t="s">
        <v>393</v>
      </c>
      <c r="C150" s="1" t="s">
        <v>394</v>
      </c>
      <c r="D150" s="1" t="s">
        <v>32</v>
      </c>
      <c r="E150" s="1" t="s">
        <v>57</v>
      </c>
      <c r="F150" s="1" t="s">
        <v>58</v>
      </c>
      <c r="G150" s="1" t="s">
        <v>358</v>
      </c>
      <c r="H150" s="3">
        <v>0</v>
      </c>
      <c r="I150" s="4">
        <v>19</v>
      </c>
      <c r="J150" s="5">
        <v>13620.13</v>
      </c>
      <c r="K150" s="5">
        <v>11445.49</v>
      </c>
      <c r="L150" s="5">
        <v>2174.64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45">
      <c r="A151" s="11" t="s">
        <v>358</v>
      </c>
      <c r="B151" s="1" t="s">
        <v>395</v>
      </c>
      <c r="C151" s="1" t="s">
        <v>396</v>
      </c>
      <c r="D151" s="1" t="s">
        <v>32</v>
      </c>
      <c r="E151" s="1" t="s">
        <v>397</v>
      </c>
      <c r="F151" s="1" t="s">
        <v>398</v>
      </c>
      <c r="G151" s="1" t="s">
        <v>358</v>
      </c>
      <c r="H151" s="3">
        <v>0</v>
      </c>
      <c r="I151" s="4">
        <v>19</v>
      </c>
      <c r="J151" s="5">
        <v>9.5</v>
      </c>
      <c r="K151" s="5">
        <v>7.98</v>
      </c>
      <c r="L151" s="5">
        <v>1.52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45">
      <c r="A152" s="11" t="s">
        <v>358</v>
      </c>
      <c r="B152" s="1" t="s">
        <v>399</v>
      </c>
      <c r="C152" s="1" t="s">
        <v>400</v>
      </c>
      <c r="D152" s="1" t="s">
        <v>133</v>
      </c>
      <c r="E152" s="1" t="s">
        <v>401</v>
      </c>
      <c r="F152" s="1" t="s">
        <v>402</v>
      </c>
      <c r="G152" s="1" t="s">
        <v>358</v>
      </c>
      <c r="H152" s="3">
        <v>4.9763000000000002</v>
      </c>
      <c r="I152" s="4">
        <v>0</v>
      </c>
      <c r="J152" s="5">
        <v>3035.54</v>
      </c>
      <c r="K152" s="5">
        <v>0</v>
      </c>
      <c r="L152" s="5">
        <v>0</v>
      </c>
      <c r="M152" s="5">
        <v>0</v>
      </c>
      <c r="N152" s="5">
        <v>0</v>
      </c>
      <c r="O152" s="5">
        <v>3035.54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45">
      <c r="A153" s="11" t="s">
        <v>358</v>
      </c>
      <c r="B153" s="1" t="s">
        <v>403</v>
      </c>
      <c r="C153" s="1" t="s">
        <v>404</v>
      </c>
      <c r="D153" s="1" t="s">
        <v>32</v>
      </c>
      <c r="E153" s="1" t="s">
        <v>83</v>
      </c>
      <c r="F153" s="1" t="s">
        <v>84</v>
      </c>
      <c r="G153" s="1" t="s">
        <v>358</v>
      </c>
      <c r="H153" s="3">
        <v>0</v>
      </c>
      <c r="I153" s="4">
        <v>19</v>
      </c>
      <c r="J153" s="5">
        <v>1394.96</v>
      </c>
      <c r="K153" s="5">
        <v>1172.23</v>
      </c>
      <c r="L153" s="5">
        <v>222.73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45">
      <c r="A154" s="11" t="s">
        <v>358</v>
      </c>
      <c r="B154" s="1" t="s">
        <v>405</v>
      </c>
      <c r="C154" s="1" t="s">
        <v>406</v>
      </c>
      <c r="D154" s="1" t="s">
        <v>73</v>
      </c>
      <c r="E154" s="1" t="s">
        <v>87</v>
      </c>
      <c r="F154" s="1" t="s">
        <v>88</v>
      </c>
      <c r="G154" s="1" t="s">
        <v>358</v>
      </c>
      <c r="H154" s="3">
        <v>4.9763000000000002</v>
      </c>
      <c r="I154" s="4">
        <v>19</v>
      </c>
      <c r="J154" s="5">
        <v>-3464.26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-2911.14</v>
      </c>
      <c r="Q154" s="5">
        <v>-553.12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45">
      <c r="A155" s="11" t="s">
        <v>407</v>
      </c>
      <c r="B155" s="1" t="s">
        <v>408</v>
      </c>
      <c r="C155" s="1" t="s">
        <v>409</v>
      </c>
      <c r="D155" s="1" t="s">
        <v>32</v>
      </c>
      <c r="E155" s="1" t="s">
        <v>116</v>
      </c>
      <c r="F155" s="1" t="s">
        <v>117</v>
      </c>
      <c r="G155" s="1" t="s">
        <v>407</v>
      </c>
      <c r="H155" s="3">
        <v>0</v>
      </c>
      <c r="I155" s="4">
        <v>19</v>
      </c>
      <c r="J155" s="5">
        <v>12435.02</v>
      </c>
      <c r="K155" s="5">
        <v>10449.6</v>
      </c>
      <c r="L155" s="5">
        <v>1985.42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45">
      <c r="A156" s="11" t="s">
        <v>407</v>
      </c>
      <c r="B156" s="1" t="s">
        <v>410</v>
      </c>
      <c r="C156" s="1" t="s">
        <v>411</v>
      </c>
      <c r="D156" s="1" t="s">
        <v>32</v>
      </c>
      <c r="E156" s="1" t="s">
        <v>57</v>
      </c>
      <c r="F156" s="1" t="s">
        <v>58</v>
      </c>
      <c r="G156" s="1" t="s">
        <v>407</v>
      </c>
      <c r="H156" s="3">
        <v>0</v>
      </c>
      <c r="I156" s="4">
        <v>19</v>
      </c>
      <c r="J156" s="5">
        <v>13619.31</v>
      </c>
      <c r="K156" s="5">
        <v>11444.8</v>
      </c>
      <c r="L156" s="5">
        <v>2174.5100000000002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45">
      <c r="A157" s="11" t="s">
        <v>412</v>
      </c>
      <c r="B157" s="1" t="s">
        <v>413</v>
      </c>
      <c r="C157" s="1" t="s">
        <v>279</v>
      </c>
      <c r="D157" s="1" t="s">
        <v>73</v>
      </c>
      <c r="E157" s="1" t="s">
        <v>155</v>
      </c>
      <c r="F157" s="1" t="s">
        <v>156</v>
      </c>
      <c r="G157" s="1" t="s">
        <v>412</v>
      </c>
      <c r="H157" s="3">
        <v>4.976</v>
      </c>
      <c r="I157" s="4">
        <v>19</v>
      </c>
      <c r="J157" s="5">
        <v>-40.5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-34.03</v>
      </c>
      <c r="Q157" s="5">
        <v>-6.47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45">
      <c r="A158" s="11" t="s">
        <v>412</v>
      </c>
      <c r="B158" s="1" t="s">
        <v>414</v>
      </c>
      <c r="C158" s="1" t="s">
        <v>415</v>
      </c>
      <c r="D158" s="1" t="s">
        <v>73</v>
      </c>
      <c r="E158" s="1" t="s">
        <v>155</v>
      </c>
      <c r="F158" s="1" t="s">
        <v>156</v>
      </c>
      <c r="G158" s="1" t="s">
        <v>412</v>
      </c>
      <c r="H158" s="3">
        <v>4.976</v>
      </c>
      <c r="I158" s="4">
        <v>19</v>
      </c>
      <c r="J158" s="5">
        <v>11257.7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9460.27</v>
      </c>
      <c r="Q158" s="5">
        <v>1797.43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45">
      <c r="A159" s="11" t="s">
        <v>412</v>
      </c>
      <c r="B159" s="1" t="s">
        <v>416</v>
      </c>
      <c r="C159" s="1" t="s">
        <v>417</v>
      </c>
      <c r="D159" s="1" t="s">
        <v>73</v>
      </c>
      <c r="E159" s="1" t="s">
        <v>155</v>
      </c>
      <c r="F159" s="1" t="s">
        <v>156</v>
      </c>
      <c r="G159" s="1" t="s">
        <v>412</v>
      </c>
      <c r="H159" s="3">
        <v>4.976</v>
      </c>
      <c r="I159" s="4">
        <v>19</v>
      </c>
      <c r="J159" s="5">
        <v>23926.71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20106.490000000002</v>
      </c>
      <c r="Q159" s="5">
        <v>3820.22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45">
      <c r="A160" s="11" t="s">
        <v>412</v>
      </c>
      <c r="B160" s="1" t="s">
        <v>418</v>
      </c>
      <c r="C160" s="1" t="s">
        <v>419</v>
      </c>
      <c r="D160" s="1" t="s">
        <v>73</v>
      </c>
      <c r="E160" s="1" t="s">
        <v>155</v>
      </c>
      <c r="F160" s="1" t="s">
        <v>156</v>
      </c>
      <c r="G160" s="1" t="s">
        <v>412</v>
      </c>
      <c r="H160" s="3">
        <v>4.976</v>
      </c>
      <c r="I160" s="4">
        <v>19</v>
      </c>
      <c r="J160" s="5">
        <v>12978.01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10905.9</v>
      </c>
      <c r="Q160" s="5">
        <v>2072.11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45">
      <c r="A161" s="11" t="s">
        <v>412</v>
      </c>
      <c r="B161" s="1" t="s">
        <v>420</v>
      </c>
      <c r="C161" s="1" t="s">
        <v>421</v>
      </c>
      <c r="D161" s="1" t="s">
        <v>73</v>
      </c>
      <c r="E161" s="1" t="s">
        <v>155</v>
      </c>
      <c r="F161" s="1" t="s">
        <v>156</v>
      </c>
      <c r="G161" s="1" t="s">
        <v>412</v>
      </c>
      <c r="H161" s="3">
        <v>4.976</v>
      </c>
      <c r="I161" s="4">
        <v>19</v>
      </c>
      <c r="J161" s="5">
        <v>341036.88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286585.61</v>
      </c>
      <c r="Q161" s="5">
        <v>54451.27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45">
      <c r="A162" s="11" t="s">
        <v>412</v>
      </c>
      <c r="B162" s="1" t="s">
        <v>422</v>
      </c>
      <c r="C162" s="1" t="s">
        <v>423</v>
      </c>
      <c r="D162" s="1" t="s">
        <v>73</v>
      </c>
      <c r="E162" s="1" t="s">
        <v>155</v>
      </c>
      <c r="F162" s="1" t="s">
        <v>156</v>
      </c>
      <c r="G162" s="1" t="s">
        <v>412</v>
      </c>
      <c r="H162" s="3">
        <v>4.976</v>
      </c>
      <c r="I162" s="4">
        <v>19</v>
      </c>
      <c r="J162" s="5">
        <v>404.45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339.86</v>
      </c>
      <c r="Q162" s="5">
        <v>64.59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45">
      <c r="A163" s="11" t="s">
        <v>412</v>
      </c>
      <c r="B163" s="1" t="s">
        <v>424</v>
      </c>
      <c r="C163" s="1" t="s">
        <v>425</v>
      </c>
      <c r="D163" s="1" t="s">
        <v>73</v>
      </c>
      <c r="E163" s="1" t="s">
        <v>155</v>
      </c>
      <c r="F163" s="1" t="s">
        <v>156</v>
      </c>
      <c r="G163" s="1" t="s">
        <v>412</v>
      </c>
      <c r="H163" s="3">
        <v>4.976</v>
      </c>
      <c r="I163" s="4">
        <v>19</v>
      </c>
      <c r="J163" s="5">
        <v>10633.71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8935.9</v>
      </c>
      <c r="Q163" s="5">
        <v>1697.81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45">
      <c r="A164" s="11" t="s">
        <v>412</v>
      </c>
      <c r="B164" s="1" t="s">
        <v>426</v>
      </c>
      <c r="C164" s="1" t="s">
        <v>427</v>
      </c>
      <c r="D164" s="1" t="s">
        <v>73</v>
      </c>
      <c r="E164" s="1" t="s">
        <v>155</v>
      </c>
      <c r="F164" s="1" t="s">
        <v>156</v>
      </c>
      <c r="G164" s="1" t="s">
        <v>412</v>
      </c>
      <c r="H164" s="3">
        <v>4.976</v>
      </c>
      <c r="I164" s="4">
        <v>19</v>
      </c>
      <c r="J164" s="5">
        <v>18889.2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15873.3</v>
      </c>
      <c r="Q164" s="5">
        <v>3015.9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45">
      <c r="A165" s="11" t="s">
        <v>412</v>
      </c>
      <c r="B165" s="1" t="s">
        <v>428</v>
      </c>
      <c r="C165" s="1" t="s">
        <v>429</v>
      </c>
      <c r="D165" s="1" t="s">
        <v>73</v>
      </c>
      <c r="E165" s="1" t="s">
        <v>155</v>
      </c>
      <c r="F165" s="1" t="s">
        <v>156</v>
      </c>
      <c r="G165" s="1" t="s">
        <v>412</v>
      </c>
      <c r="H165" s="3">
        <v>4.976</v>
      </c>
      <c r="I165" s="4">
        <v>19</v>
      </c>
      <c r="J165" s="5">
        <v>14854.9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12483.09</v>
      </c>
      <c r="Q165" s="5">
        <v>2371.81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45">
      <c r="A166" s="11" t="s">
        <v>412</v>
      </c>
      <c r="B166" s="1" t="s">
        <v>430</v>
      </c>
      <c r="C166" s="1" t="s">
        <v>431</v>
      </c>
      <c r="D166" s="1" t="s">
        <v>73</v>
      </c>
      <c r="E166" s="1" t="s">
        <v>155</v>
      </c>
      <c r="F166" s="1" t="s">
        <v>156</v>
      </c>
      <c r="G166" s="1" t="s">
        <v>412</v>
      </c>
      <c r="H166" s="3">
        <v>4.976</v>
      </c>
      <c r="I166" s="4">
        <v>19</v>
      </c>
      <c r="J166" s="5">
        <v>180905.96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152021.82</v>
      </c>
      <c r="Q166" s="5">
        <v>28884.14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45">
      <c r="A167" s="11" t="s">
        <v>412</v>
      </c>
      <c r="B167" s="1" t="s">
        <v>432</v>
      </c>
      <c r="C167" s="1" t="s">
        <v>433</v>
      </c>
      <c r="D167" s="1" t="s">
        <v>73</v>
      </c>
      <c r="E167" s="1" t="s">
        <v>155</v>
      </c>
      <c r="F167" s="1" t="s">
        <v>156</v>
      </c>
      <c r="G167" s="1" t="s">
        <v>412</v>
      </c>
      <c r="H167" s="3">
        <v>4.976</v>
      </c>
      <c r="I167" s="4">
        <v>19</v>
      </c>
      <c r="J167" s="5">
        <v>167013.97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140347.88</v>
      </c>
      <c r="Q167" s="5">
        <v>26666.09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45">
      <c r="A168" s="11" t="s">
        <v>412</v>
      </c>
      <c r="B168" s="1" t="s">
        <v>434</v>
      </c>
      <c r="C168" s="1" t="s">
        <v>435</v>
      </c>
      <c r="D168" s="1" t="s">
        <v>73</v>
      </c>
      <c r="E168" s="1" t="s">
        <v>155</v>
      </c>
      <c r="F168" s="1" t="s">
        <v>156</v>
      </c>
      <c r="G168" s="1" t="s">
        <v>412</v>
      </c>
      <c r="H168" s="3">
        <v>4.976</v>
      </c>
      <c r="I168" s="4">
        <v>19</v>
      </c>
      <c r="J168" s="5">
        <v>76685.679999999993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64441.73</v>
      </c>
      <c r="Q168" s="5">
        <v>12243.95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45">
      <c r="A169" s="11" t="s">
        <v>412</v>
      </c>
      <c r="B169" s="1" t="s">
        <v>436</v>
      </c>
      <c r="C169" s="1" t="s">
        <v>437</v>
      </c>
      <c r="D169" s="1" t="s">
        <v>73</v>
      </c>
      <c r="E169" s="1" t="s">
        <v>155</v>
      </c>
      <c r="F169" s="1" t="s">
        <v>156</v>
      </c>
      <c r="G169" s="1" t="s">
        <v>412</v>
      </c>
      <c r="H169" s="3">
        <v>4.976</v>
      </c>
      <c r="I169" s="4">
        <v>19</v>
      </c>
      <c r="J169" s="5">
        <v>228067.28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191653.16</v>
      </c>
      <c r="Q169" s="5">
        <v>36414.120000000003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45">
      <c r="A170" s="11" t="s">
        <v>412</v>
      </c>
      <c r="B170" s="1" t="s">
        <v>438</v>
      </c>
      <c r="C170" s="1" t="s">
        <v>439</v>
      </c>
      <c r="D170" s="1" t="s">
        <v>32</v>
      </c>
      <c r="E170" s="1" t="s">
        <v>440</v>
      </c>
      <c r="F170" s="1" t="s">
        <v>441</v>
      </c>
      <c r="G170" s="1" t="s">
        <v>412</v>
      </c>
      <c r="H170" s="3">
        <v>1</v>
      </c>
      <c r="I170" s="4">
        <v>19</v>
      </c>
      <c r="J170" s="5">
        <v>8567.25</v>
      </c>
      <c r="K170" s="5">
        <v>7199.37</v>
      </c>
      <c r="L170" s="5">
        <v>1367.88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45">
      <c r="A171" s="11" t="s">
        <v>412</v>
      </c>
      <c r="B171" s="1" t="s">
        <v>442</v>
      </c>
      <c r="C171" s="1" t="s">
        <v>443</v>
      </c>
      <c r="D171" s="1" t="s">
        <v>73</v>
      </c>
      <c r="E171" s="1" t="s">
        <v>155</v>
      </c>
      <c r="F171" s="1" t="s">
        <v>156</v>
      </c>
      <c r="G171" s="1" t="s">
        <v>412</v>
      </c>
      <c r="H171" s="3">
        <v>4.976</v>
      </c>
      <c r="I171" s="4">
        <v>19</v>
      </c>
      <c r="J171" s="5">
        <v>103942.77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87346.86</v>
      </c>
      <c r="Q171" s="5">
        <v>16595.91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45">
      <c r="A172" s="11" t="s">
        <v>412</v>
      </c>
      <c r="B172" s="1" t="s">
        <v>444</v>
      </c>
      <c r="C172" s="1" t="s">
        <v>445</v>
      </c>
      <c r="D172" s="1" t="s">
        <v>73</v>
      </c>
      <c r="E172" s="1" t="s">
        <v>155</v>
      </c>
      <c r="F172" s="1" t="s">
        <v>156</v>
      </c>
      <c r="G172" s="1" t="s">
        <v>412</v>
      </c>
      <c r="H172" s="3">
        <v>4.976</v>
      </c>
      <c r="I172" s="4">
        <v>19</v>
      </c>
      <c r="J172" s="5">
        <v>149190.38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125370.07</v>
      </c>
      <c r="Q172" s="5">
        <v>23820.31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45">
      <c r="A173" s="11" t="s">
        <v>412</v>
      </c>
      <c r="B173" s="1" t="s">
        <v>446</v>
      </c>
      <c r="C173" s="1" t="s">
        <v>447</v>
      </c>
      <c r="D173" s="1" t="s">
        <v>73</v>
      </c>
      <c r="E173" s="1" t="s">
        <v>155</v>
      </c>
      <c r="F173" s="1" t="s">
        <v>156</v>
      </c>
      <c r="G173" s="1" t="s">
        <v>412</v>
      </c>
      <c r="H173" s="3">
        <v>4.976</v>
      </c>
      <c r="I173" s="4">
        <v>19</v>
      </c>
      <c r="J173" s="5">
        <v>189512.8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159254.44</v>
      </c>
      <c r="Q173" s="5">
        <v>30258.36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45">
      <c r="A174" s="11" t="s">
        <v>412</v>
      </c>
      <c r="B174" s="1" t="s">
        <v>448</v>
      </c>
      <c r="C174" s="1" t="s">
        <v>449</v>
      </c>
      <c r="D174" s="1" t="s">
        <v>73</v>
      </c>
      <c r="E174" s="1" t="s">
        <v>155</v>
      </c>
      <c r="F174" s="1" t="s">
        <v>156</v>
      </c>
      <c r="G174" s="1" t="s">
        <v>412</v>
      </c>
      <c r="H174" s="3">
        <v>4.976</v>
      </c>
      <c r="I174" s="4">
        <v>19</v>
      </c>
      <c r="J174" s="5">
        <v>18599.25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15629.62</v>
      </c>
      <c r="Q174" s="5">
        <v>2969.63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45">
      <c r="A175" s="11" t="s">
        <v>412</v>
      </c>
      <c r="B175" s="1" t="s">
        <v>450</v>
      </c>
      <c r="C175" s="1" t="s">
        <v>451</v>
      </c>
      <c r="D175" s="1" t="s">
        <v>73</v>
      </c>
      <c r="E175" s="1" t="s">
        <v>155</v>
      </c>
      <c r="F175" s="1" t="s">
        <v>156</v>
      </c>
      <c r="G175" s="1" t="s">
        <v>412</v>
      </c>
      <c r="H175" s="3">
        <v>4.976</v>
      </c>
      <c r="I175" s="4">
        <v>19</v>
      </c>
      <c r="J175" s="5">
        <v>1802.6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1514.79</v>
      </c>
      <c r="Q175" s="5">
        <v>287.81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45">
      <c r="A176" s="11" t="s">
        <v>412</v>
      </c>
      <c r="B176" s="1" t="s">
        <v>452</v>
      </c>
      <c r="C176" s="1" t="s">
        <v>453</v>
      </c>
      <c r="D176" s="1" t="s">
        <v>32</v>
      </c>
      <c r="E176" s="1" t="s">
        <v>79</v>
      </c>
      <c r="F176" s="1" t="s">
        <v>80</v>
      </c>
      <c r="G176" s="1" t="s">
        <v>412</v>
      </c>
      <c r="H176" s="3">
        <v>1</v>
      </c>
      <c r="I176" s="4">
        <v>19</v>
      </c>
      <c r="J176" s="5">
        <v>5182.88</v>
      </c>
      <c r="K176" s="5">
        <v>4355.3599999999997</v>
      </c>
      <c r="L176" s="5">
        <v>827.52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45">
      <c r="A177" s="11" t="s">
        <v>412</v>
      </c>
      <c r="B177" s="1" t="s">
        <v>454</v>
      </c>
      <c r="C177" s="1" t="s">
        <v>453</v>
      </c>
      <c r="D177" s="1" t="s">
        <v>32</v>
      </c>
      <c r="E177" s="1" t="s">
        <v>79</v>
      </c>
      <c r="F177" s="1" t="s">
        <v>80</v>
      </c>
      <c r="G177" s="1" t="s">
        <v>412</v>
      </c>
      <c r="H177" s="3">
        <v>1</v>
      </c>
      <c r="I177" s="4">
        <v>19</v>
      </c>
      <c r="J177" s="5">
        <v>5629.55</v>
      </c>
      <c r="K177" s="5">
        <v>4730.71</v>
      </c>
      <c r="L177" s="5">
        <v>898.84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45">
      <c r="A178" s="11" t="s">
        <v>412</v>
      </c>
      <c r="B178" s="1" t="s">
        <v>455</v>
      </c>
      <c r="C178" s="1" t="s">
        <v>456</v>
      </c>
      <c r="D178" s="1" t="s">
        <v>32</v>
      </c>
      <c r="E178" s="1" t="s">
        <v>457</v>
      </c>
      <c r="F178" s="1" t="s">
        <v>458</v>
      </c>
      <c r="G178" s="1" t="s">
        <v>412</v>
      </c>
      <c r="H178" s="3">
        <v>1</v>
      </c>
      <c r="I178" s="4">
        <v>19</v>
      </c>
      <c r="J178" s="5">
        <v>21807.48</v>
      </c>
      <c r="K178" s="5">
        <v>18325.61</v>
      </c>
      <c r="L178" s="5">
        <v>3481.87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45">
      <c r="A179" s="11" t="s">
        <v>412</v>
      </c>
      <c r="B179" s="1" t="s">
        <v>459</v>
      </c>
      <c r="C179" s="1" t="s">
        <v>460</v>
      </c>
      <c r="D179" s="1" t="s">
        <v>32</v>
      </c>
      <c r="E179" s="1" t="s">
        <v>83</v>
      </c>
      <c r="F179" s="1" t="s">
        <v>84</v>
      </c>
      <c r="G179" s="1" t="s">
        <v>412</v>
      </c>
      <c r="H179" s="3">
        <v>1</v>
      </c>
      <c r="I179" s="4">
        <v>19</v>
      </c>
      <c r="J179" s="5">
        <v>117211.76</v>
      </c>
      <c r="K179" s="5">
        <v>98497.279999999999</v>
      </c>
      <c r="L179" s="5">
        <v>18714.48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45">
      <c r="A180" s="11" t="s">
        <v>412</v>
      </c>
      <c r="B180" s="1" t="s">
        <v>461</v>
      </c>
      <c r="C180" s="1" t="s">
        <v>462</v>
      </c>
      <c r="D180" s="1" t="s">
        <v>73</v>
      </c>
      <c r="E180" s="1" t="s">
        <v>155</v>
      </c>
      <c r="F180" s="1" t="s">
        <v>156</v>
      </c>
      <c r="G180" s="1" t="s">
        <v>412</v>
      </c>
      <c r="H180" s="3">
        <v>4.976</v>
      </c>
      <c r="I180" s="4">
        <v>19</v>
      </c>
      <c r="J180" s="5">
        <v>23004.3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19331.37</v>
      </c>
      <c r="Q180" s="5">
        <v>3672.93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45">
      <c r="A181" s="11" t="s">
        <v>412</v>
      </c>
      <c r="B181" s="11" t="s">
        <v>463</v>
      </c>
      <c r="C181" s="11" t="s">
        <v>464</v>
      </c>
      <c r="D181" s="1" t="s">
        <v>95</v>
      </c>
      <c r="E181" s="1" t="s">
        <v>171</v>
      </c>
      <c r="F181" s="1" t="s">
        <v>172</v>
      </c>
      <c r="G181" s="1" t="s">
        <v>412</v>
      </c>
      <c r="H181" s="3">
        <v>4.976</v>
      </c>
      <c r="I181" s="4">
        <v>19</v>
      </c>
      <c r="J181" s="5">
        <v>61.3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10">
        <v>51.5</v>
      </c>
      <c r="U181" s="5">
        <v>9.8000000000000007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45">
      <c r="A182" s="11" t="s">
        <v>412</v>
      </c>
      <c r="B182" s="11" t="s">
        <v>463</v>
      </c>
      <c r="C182" s="11" t="s">
        <v>464</v>
      </c>
      <c r="D182" s="1" t="s">
        <v>73</v>
      </c>
      <c r="E182" s="1" t="s">
        <v>171</v>
      </c>
      <c r="F182" s="1" t="s">
        <v>172</v>
      </c>
      <c r="G182" s="1" t="s">
        <v>412</v>
      </c>
      <c r="H182" s="3">
        <v>4.976</v>
      </c>
      <c r="I182" s="4">
        <v>19</v>
      </c>
      <c r="J182" s="5">
        <v>2408.84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2024.24</v>
      </c>
      <c r="Q182" s="5">
        <v>384.6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45">
      <c r="A183" s="11" t="s">
        <v>412</v>
      </c>
      <c r="B183" s="1" t="s">
        <v>465</v>
      </c>
      <c r="C183" s="1" t="s">
        <v>466</v>
      </c>
      <c r="D183" s="1" t="s">
        <v>73</v>
      </c>
      <c r="E183" s="1" t="s">
        <v>106</v>
      </c>
      <c r="F183" s="1" t="s">
        <v>107</v>
      </c>
      <c r="G183" s="1" t="s">
        <v>412</v>
      </c>
      <c r="H183" s="3">
        <v>4.976</v>
      </c>
      <c r="I183" s="4">
        <v>19</v>
      </c>
      <c r="J183" s="5">
        <v>107438.6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90284.54</v>
      </c>
      <c r="Q183" s="5">
        <v>17154.060000000001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45">
      <c r="A184" s="11" t="s">
        <v>412</v>
      </c>
      <c r="B184" s="1" t="s">
        <v>467</v>
      </c>
      <c r="C184" s="1" t="s">
        <v>468</v>
      </c>
      <c r="D184" s="1" t="s">
        <v>32</v>
      </c>
      <c r="E184" s="1" t="s">
        <v>276</v>
      </c>
      <c r="F184" s="1" t="s">
        <v>277</v>
      </c>
      <c r="G184" s="1" t="s">
        <v>412</v>
      </c>
      <c r="H184" s="3">
        <v>1</v>
      </c>
      <c r="I184" s="4">
        <v>19</v>
      </c>
      <c r="J184" s="5">
        <v>24717.41</v>
      </c>
      <c r="K184" s="5">
        <v>20770.93</v>
      </c>
      <c r="L184" s="5">
        <v>3946.48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45">
      <c r="A185" s="11" t="s">
        <v>412</v>
      </c>
      <c r="B185" s="1" t="s">
        <v>469</v>
      </c>
      <c r="C185" s="1" t="s">
        <v>470</v>
      </c>
      <c r="D185" s="1" t="s">
        <v>73</v>
      </c>
      <c r="E185" s="1" t="s">
        <v>177</v>
      </c>
      <c r="F185" s="1" t="s">
        <v>178</v>
      </c>
      <c r="G185" s="1" t="s">
        <v>412</v>
      </c>
      <c r="H185" s="3">
        <v>4.976</v>
      </c>
      <c r="I185" s="4">
        <v>19</v>
      </c>
      <c r="J185" s="5">
        <v>5900.15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4958.09</v>
      </c>
      <c r="Q185" s="5">
        <v>942.06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45">
      <c r="A186" s="11" t="s">
        <v>412</v>
      </c>
      <c r="B186" s="1" t="s">
        <v>471</v>
      </c>
      <c r="C186" s="1" t="s">
        <v>472</v>
      </c>
      <c r="D186" s="1" t="s">
        <v>73</v>
      </c>
      <c r="E186" s="1" t="s">
        <v>87</v>
      </c>
      <c r="F186" s="1" t="s">
        <v>88</v>
      </c>
      <c r="G186" s="1" t="s">
        <v>412</v>
      </c>
      <c r="H186" s="3">
        <v>4.976</v>
      </c>
      <c r="I186" s="4">
        <v>19</v>
      </c>
      <c r="J186" s="5">
        <v>19984.86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16794</v>
      </c>
      <c r="Q186" s="5">
        <v>3190.86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45">
      <c r="A187" s="11" t="s">
        <v>412</v>
      </c>
      <c r="B187" s="1" t="s">
        <v>473</v>
      </c>
      <c r="C187" s="1" t="s">
        <v>474</v>
      </c>
      <c r="D187" s="1" t="s">
        <v>73</v>
      </c>
      <c r="E187" s="1" t="s">
        <v>87</v>
      </c>
      <c r="F187" s="1" t="s">
        <v>88</v>
      </c>
      <c r="G187" s="1" t="s">
        <v>412</v>
      </c>
      <c r="H187" s="3">
        <v>4.976</v>
      </c>
      <c r="I187" s="4">
        <v>19</v>
      </c>
      <c r="J187" s="5">
        <v>118.43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99.52</v>
      </c>
      <c r="Q187" s="5">
        <v>18.91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45">
      <c r="A188" s="11" t="s">
        <v>412</v>
      </c>
      <c r="B188" s="1" t="s">
        <v>475</v>
      </c>
      <c r="C188" s="1" t="s">
        <v>476</v>
      </c>
      <c r="D188" s="1" t="s">
        <v>73</v>
      </c>
      <c r="E188" s="1" t="s">
        <v>87</v>
      </c>
      <c r="F188" s="1" t="s">
        <v>88</v>
      </c>
      <c r="G188" s="1" t="s">
        <v>412</v>
      </c>
      <c r="H188" s="3">
        <v>4.976</v>
      </c>
      <c r="I188" s="4">
        <v>19</v>
      </c>
      <c r="J188" s="5">
        <v>1012.57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850.9</v>
      </c>
      <c r="Q188" s="5">
        <v>161.66999999999999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45">
      <c r="A189" s="11" t="s">
        <v>412</v>
      </c>
      <c r="B189" s="1" t="s">
        <v>477</v>
      </c>
      <c r="C189" s="1" t="s">
        <v>478</v>
      </c>
      <c r="D189" s="1" t="s">
        <v>73</v>
      </c>
      <c r="E189" s="1" t="s">
        <v>87</v>
      </c>
      <c r="F189" s="1" t="s">
        <v>88</v>
      </c>
      <c r="G189" s="1" t="s">
        <v>412</v>
      </c>
      <c r="H189" s="3">
        <v>4.976</v>
      </c>
      <c r="I189" s="4">
        <v>19</v>
      </c>
      <c r="J189" s="5">
        <v>59954.58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50382</v>
      </c>
      <c r="Q189" s="5">
        <v>9572.58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45">
      <c r="A190" s="11" t="s">
        <v>412</v>
      </c>
      <c r="B190" s="1" t="s">
        <v>479</v>
      </c>
      <c r="C190" s="1" t="s">
        <v>480</v>
      </c>
      <c r="D190" s="1" t="s">
        <v>73</v>
      </c>
      <c r="E190" s="1" t="s">
        <v>87</v>
      </c>
      <c r="F190" s="1" t="s">
        <v>88</v>
      </c>
      <c r="G190" s="1" t="s">
        <v>412</v>
      </c>
      <c r="H190" s="3">
        <v>4.976</v>
      </c>
      <c r="I190" s="4">
        <v>19</v>
      </c>
      <c r="J190" s="5">
        <v>592.14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497.6</v>
      </c>
      <c r="Q190" s="5">
        <v>94.54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45">
      <c r="A191" s="11" t="s">
        <v>412</v>
      </c>
      <c r="B191" s="1" t="s">
        <v>481</v>
      </c>
      <c r="C191" s="1" t="s">
        <v>482</v>
      </c>
      <c r="D191" s="1" t="s">
        <v>73</v>
      </c>
      <c r="E191" s="1" t="s">
        <v>87</v>
      </c>
      <c r="F191" s="1" t="s">
        <v>88</v>
      </c>
      <c r="G191" s="1" t="s">
        <v>412</v>
      </c>
      <c r="H191" s="3">
        <v>4.976</v>
      </c>
      <c r="I191" s="4">
        <v>19</v>
      </c>
      <c r="J191" s="5">
        <v>1552.61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1304.71</v>
      </c>
      <c r="Q191" s="5">
        <v>247.9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45">
      <c r="A192" s="11" t="s">
        <v>412</v>
      </c>
      <c r="B192" s="1" t="s">
        <v>483</v>
      </c>
      <c r="C192" s="1" t="s">
        <v>484</v>
      </c>
      <c r="D192" s="1" t="s">
        <v>73</v>
      </c>
      <c r="E192" s="1" t="s">
        <v>87</v>
      </c>
      <c r="F192" s="1" t="s">
        <v>88</v>
      </c>
      <c r="G192" s="1" t="s">
        <v>412</v>
      </c>
      <c r="H192" s="3">
        <v>4.976</v>
      </c>
      <c r="I192" s="4">
        <v>19</v>
      </c>
      <c r="J192" s="5">
        <v>20784.25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17465.759999999998</v>
      </c>
      <c r="Q192" s="5">
        <v>3318.49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45">
      <c r="A193" s="11" t="s">
        <v>412</v>
      </c>
      <c r="B193" s="1" t="s">
        <v>485</v>
      </c>
      <c r="C193" s="1" t="s">
        <v>486</v>
      </c>
      <c r="D193" s="1" t="s">
        <v>73</v>
      </c>
      <c r="E193" s="1" t="s">
        <v>87</v>
      </c>
      <c r="F193" s="1" t="s">
        <v>88</v>
      </c>
      <c r="G193" s="1" t="s">
        <v>412</v>
      </c>
      <c r="H193" s="3">
        <v>4.976</v>
      </c>
      <c r="I193" s="4">
        <v>19</v>
      </c>
      <c r="J193" s="5">
        <v>2842.29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2388.48</v>
      </c>
      <c r="Q193" s="5">
        <v>453.81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45">
      <c r="A194" s="11" t="s">
        <v>412</v>
      </c>
      <c r="B194" s="1" t="s">
        <v>487</v>
      </c>
      <c r="C194" s="1" t="s">
        <v>488</v>
      </c>
      <c r="D194" s="1" t="s">
        <v>73</v>
      </c>
      <c r="E194" s="1" t="s">
        <v>87</v>
      </c>
      <c r="F194" s="1" t="s">
        <v>88</v>
      </c>
      <c r="G194" s="1" t="s">
        <v>412</v>
      </c>
      <c r="H194" s="3">
        <v>4.976</v>
      </c>
      <c r="I194" s="4">
        <v>19</v>
      </c>
      <c r="J194" s="5">
        <v>4050.26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3403.58</v>
      </c>
      <c r="Q194" s="5">
        <v>646.67999999999995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45">
      <c r="A195" s="11" t="s">
        <v>412</v>
      </c>
      <c r="B195" s="1" t="s">
        <v>489</v>
      </c>
      <c r="C195" s="1" t="s">
        <v>490</v>
      </c>
      <c r="D195" s="1" t="s">
        <v>73</v>
      </c>
      <c r="E195" s="1" t="s">
        <v>87</v>
      </c>
      <c r="F195" s="1" t="s">
        <v>88</v>
      </c>
      <c r="G195" s="1" t="s">
        <v>412</v>
      </c>
      <c r="H195" s="3">
        <v>4.976</v>
      </c>
      <c r="I195" s="4">
        <v>19</v>
      </c>
      <c r="J195" s="5">
        <v>2522.54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2119.7800000000002</v>
      </c>
      <c r="Q195" s="5">
        <v>402.76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45">
      <c r="A196" s="11" t="s">
        <v>412</v>
      </c>
      <c r="B196" s="1" t="s">
        <v>491</v>
      </c>
      <c r="C196" s="1" t="s">
        <v>492</v>
      </c>
      <c r="D196" s="1" t="s">
        <v>73</v>
      </c>
      <c r="E196" s="1" t="s">
        <v>87</v>
      </c>
      <c r="F196" s="1" t="s">
        <v>88</v>
      </c>
      <c r="G196" s="1" t="s">
        <v>412</v>
      </c>
      <c r="H196" s="3">
        <v>4.976</v>
      </c>
      <c r="I196" s="4">
        <v>19</v>
      </c>
      <c r="J196" s="5">
        <v>1576.6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1324.86</v>
      </c>
      <c r="Q196" s="5">
        <v>251.74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45">
      <c r="A197" s="11" t="s">
        <v>412</v>
      </c>
      <c r="B197" s="1" t="s">
        <v>493</v>
      </c>
      <c r="C197" s="1" t="s">
        <v>494</v>
      </c>
      <c r="D197" s="1" t="s">
        <v>73</v>
      </c>
      <c r="E197" s="1" t="s">
        <v>87</v>
      </c>
      <c r="F197" s="1" t="s">
        <v>88</v>
      </c>
      <c r="G197" s="1" t="s">
        <v>412</v>
      </c>
      <c r="H197" s="3">
        <v>4.976</v>
      </c>
      <c r="I197" s="4">
        <v>19</v>
      </c>
      <c r="J197" s="5">
        <v>1513.5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1271.8699999999999</v>
      </c>
      <c r="Q197" s="5">
        <v>241.63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45">
      <c r="A198" s="11" t="s">
        <v>412</v>
      </c>
      <c r="B198" s="1" t="s">
        <v>495</v>
      </c>
      <c r="C198" s="1" t="s">
        <v>496</v>
      </c>
      <c r="D198" s="1" t="s">
        <v>73</v>
      </c>
      <c r="E198" s="1" t="s">
        <v>155</v>
      </c>
      <c r="F198" s="1" t="s">
        <v>156</v>
      </c>
      <c r="G198" s="1" t="s">
        <v>412</v>
      </c>
      <c r="H198" s="3">
        <v>4.976</v>
      </c>
      <c r="I198" s="4">
        <v>19</v>
      </c>
      <c r="J198" s="5">
        <v>1852.81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1556.99</v>
      </c>
      <c r="Q198" s="5">
        <v>295.82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45">
      <c r="A199" s="11" t="s">
        <v>412</v>
      </c>
      <c r="B199" s="1" t="s">
        <v>497</v>
      </c>
      <c r="C199" s="1" t="s">
        <v>498</v>
      </c>
      <c r="D199" s="1" t="s">
        <v>499</v>
      </c>
      <c r="E199" s="1" t="s">
        <v>219</v>
      </c>
      <c r="F199" s="1" t="s">
        <v>500</v>
      </c>
      <c r="G199" s="1" t="s">
        <v>412</v>
      </c>
      <c r="H199" s="3">
        <v>4.9744999999999999</v>
      </c>
      <c r="I199" s="4">
        <v>0</v>
      </c>
      <c r="J199" s="5">
        <v>19549.79</v>
      </c>
      <c r="K199" s="5">
        <v>0</v>
      </c>
      <c r="L199" s="5">
        <v>0</v>
      </c>
      <c r="M199" s="5">
        <v>0</v>
      </c>
      <c r="N199" s="5">
        <v>0</v>
      </c>
      <c r="O199" s="5">
        <v>19549.79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45">
      <c r="A200" s="11" t="s">
        <v>412</v>
      </c>
      <c r="B200" s="1" t="s">
        <v>501</v>
      </c>
      <c r="C200" s="1" t="s">
        <v>502</v>
      </c>
      <c r="D200" s="1" t="s">
        <v>32</v>
      </c>
      <c r="E200" s="1" t="s">
        <v>33</v>
      </c>
      <c r="F200" s="1" t="s">
        <v>34</v>
      </c>
      <c r="G200" s="1" t="s">
        <v>412</v>
      </c>
      <c r="H200" s="3">
        <v>0</v>
      </c>
      <c r="I200" s="4">
        <v>19</v>
      </c>
      <c r="J200" s="5">
        <v>1049.28</v>
      </c>
      <c r="K200" s="5">
        <v>881.75</v>
      </c>
      <c r="L200" s="5">
        <v>167.53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45">
      <c r="A201" s="11" t="s">
        <v>412</v>
      </c>
      <c r="B201" s="1" t="s">
        <v>503</v>
      </c>
      <c r="C201" s="1" t="s">
        <v>504</v>
      </c>
      <c r="D201" s="1" t="s">
        <v>32</v>
      </c>
      <c r="E201" s="1" t="s">
        <v>116</v>
      </c>
      <c r="F201" s="1" t="s">
        <v>117</v>
      </c>
      <c r="G201" s="1" t="s">
        <v>412</v>
      </c>
      <c r="H201" s="3">
        <v>0</v>
      </c>
      <c r="I201" s="4">
        <v>19</v>
      </c>
      <c r="J201" s="5">
        <v>12436.27</v>
      </c>
      <c r="K201" s="5">
        <v>10450.65</v>
      </c>
      <c r="L201" s="5">
        <v>1985.62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45">
      <c r="A202" s="11" t="s">
        <v>412</v>
      </c>
      <c r="B202" s="1" t="s">
        <v>505</v>
      </c>
      <c r="C202" s="1" t="s">
        <v>506</v>
      </c>
      <c r="D202" s="1" t="s">
        <v>32</v>
      </c>
      <c r="E202" s="1" t="s">
        <v>33</v>
      </c>
      <c r="F202" s="1" t="s">
        <v>34</v>
      </c>
      <c r="G202" s="1" t="s">
        <v>412</v>
      </c>
      <c r="H202" s="3">
        <v>0</v>
      </c>
      <c r="I202" s="4">
        <v>19</v>
      </c>
      <c r="J202" s="5">
        <v>665.88</v>
      </c>
      <c r="K202" s="5">
        <v>559.55999999999995</v>
      </c>
      <c r="L202" s="5">
        <v>106.32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45">
      <c r="A203" s="11" t="s">
        <v>412</v>
      </c>
      <c r="B203" s="1" t="s">
        <v>507</v>
      </c>
      <c r="C203" s="1" t="s">
        <v>508</v>
      </c>
      <c r="D203" s="1" t="s">
        <v>133</v>
      </c>
      <c r="E203" s="1" t="s">
        <v>130</v>
      </c>
      <c r="F203" s="1" t="s">
        <v>131</v>
      </c>
      <c r="G203" s="1" t="s">
        <v>412</v>
      </c>
      <c r="H203" s="3">
        <v>4.976</v>
      </c>
      <c r="I203" s="4">
        <v>0</v>
      </c>
      <c r="J203" s="5">
        <v>589.16</v>
      </c>
      <c r="K203" s="5">
        <v>0</v>
      </c>
      <c r="L203" s="5">
        <v>0</v>
      </c>
      <c r="M203" s="5">
        <v>0</v>
      </c>
      <c r="N203" s="5">
        <v>0</v>
      </c>
      <c r="O203" s="5">
        <v>589.16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45">
      <c r="A204" s="11" t="s">
        <v>412</v>
      </c>
      <c r="B204" s="1" t="s">
        <v>509</v>
      </c>
      <c r="C204" s="1" t="s">
        <v>510</v>
      </c>
      <c r="D204" s="1" t="s">
        <v>133</v>
      </c>
      <c r="E204" s="1" t="s">
        <v>130</v>
      </c>
      <c r="F204" s="1" t="s">
        <v>131</v>
      </c>
      <c r="G204" s="1" t="s">
        <v>412</v>
      </c>
      <c r="H204" s="3">
        <v>4.976</v>
      </c>
      <c r="I204" s="4">
        <v>0</v>
      </c>
      <c r="J204" s="5">
        <v>441.87</v>
      </c>
      <c r="K204" s="5">
        <v>0</v>
      </c>
      <c r="L204" s="5">
        <v>0</v>
      </c>
      <c r="M204" s="5">
        <v>0</v>
      </c>
      <c r="N204" s="5">
        <v>0</v>
      </c>
      <c r="O204" s="5">
        <v>441.87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45">
      <c r="A205" s="11" t="s">
        <v>412</v>
      </c>
      <c r="B205" s="1" t="s">
        <v>511</v>
      </c>
      <c r="C205" s="1" t="s">
        <v>512</v>
      </c>
      <c r="D205" s="1" t="s">
        <v>32</v>
      </c>
      <c r="E205" s="1" t="s">
        <v>57</v>
      </c>
      <c r="F205" s="1" t="s">
        <v>58</v>
      </c>
      <c r="G205" s="1" t="s">
        <v>412</v>
      </c>
      <c r="H205" s="3">
        <v>0</v>
      </c>
      <c r="I205" s="4">
        <v>19</v>
      </c>
      <c r="J205" s="5">
        <v>14211.46</v>
      </c>
      <c r="K205" s="5">
        <v>11942.4</v>
      </c>
      <c r="L205" s="5">
        <v>2269.06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45">
      <c r="A206" s="11" t="s">
        <v>412</v>
      </c>
      <c r="B206" s="1" t="s">
        <v>513</v>
      </c>
      <c r="C206" s="1" t="s">
        <v>453</v>
      </c>
      <c r="D206" s="1" t="s">
        <v>32</v>
      </c>
      <c r="E206" s="1" t="s">
        <v>79</v>
      </c>
      <c r="F206" s="1" t="s">
        <v>80</v>
      </c>
      <c r="G206" s="1" t="s">
        <v>412</v>
      </c>
      <c r="H206" s="3">
        <v>1</v>
      </c>
      <c r="I206" s="4">
        <v>19</v>
      </c>
      <c r="J206" s="5">
        <v>-5182.88</v>
      </c>
      <c r="K206" s="5">
        <v>-4355.3599999999997</v>
      </c>
      <c r="L206" s="5">
        <v>-827.52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45">
      <c r="A207" s="11" t="s">
        <v>514</v>
      </c>
      <c r="B207" s="1" t="s">
        <v>515</v>
      </c>
      <c r="C207" s="1" t="s">
        <v>516</v>
      </c>
      <c r="D207" s="1" t="s">
        <v>73</v>
      </c>
      <c r="E207" s="1" t="s">
        <v>155</v>
      </c>
      <c r="F207" s="1" t="s">
        <v>156</v>
      </c>
      <c r="G207" s="1" t="s">
        <v>514</v>
      </c>
      <c r="H207" s="3">
        <v>4.9757999999999996</v>
      </c>
      <c r="I207" s="4">
        <v>19</v>
      </c>
      <c r="J207" s="5">
        <v>153515.57999999999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129004.69</v>
      </c>
      <c r="Q207" s="5">
        <v>24510.89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45">
      <c r="A208" s="11" t="s">
        <v>514</v>
      </c>
      <c r="B208" s="1" t="s">
        <v>517</v>
      </c>
      <c r="C208" s="1" t="s">
        <v>518</v>
      </c>
      <c r="D208" s="1" t="s">
        <v>32</v>
      </c>
      <c r="E208" s="1" t="s">
        <v>79</v>
      </c>
      <c r="F208" s="1" t="s">
        <v>80</v>
      </c>
      <c r="G208" s="1" t="s">
        <v>514</v>
      </c>
      <c r="H208" s="3">
        <v>1</v>
      </c>
      <c r="I208" s="4">
        <v>19</v>
      </c>
      <c r="J208" s="5">
        <v>223648.14</v>
      </c>
      <c r="K208" s="5">
        <v>187939.61</v>
      </c>
      <c r="L208" s="5">
        <v>35708.53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45">
      <c r="A209" s="11" t="s">
        <v>514</v>
      </c>
      <c r="B209" s="1" t="s">
        <v>519</v>
      </c>
      <c r="C209" s="1" t="s">
        <v>520</v>
      </c>
      <c r="D209" s="1" t="s">
        <v>73</v>
      </c>
      <c r="E209" s="1" t="s">
        <v>155</v>
      </c>
      <c r="F209" s="1" t="s">
        <v>156</v>
      </c>
      <c r="G209" s="1" t="s">
        <v>514</v>
      </c>
      <c r="H209" s="3">
        <v>4.9764999999999997</v>
      </c>
      <c r="I209" s="4">
        <v>19</v>
      </c>
      <c r="J209" s="5">
        <v>4871.05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4093.32</v>
      </c>
      <c r="Q209" s="5">
        <v>777.73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45">
      <c r="A210" s="11" t="s">
        <v>514</v>
      </c>
      <c r="B210" s="1" t="s">
        <v>521</v>
      </c>
      <c r="C210" s="1" t="s">
        <v>522</v>
      </c>
      <c r="D210" s="1" t="s">
        <v>73</v>
      </c>
      <c r="E210" s="1" t="s">
        <v>155</v>
      </c>
      <c r="F210" s="1" t="s">
        <v>156</v>
      </c>
      <c r="G210" s="1" t="s">
        <v>514</v>
      </c>
      <c r="H210" s="3">
        <v>4.9764999999999997</v>
      </c>
      <c r="I210" s="4">
        <v>19</v>
      </c>
      <c r="J210" s="5">
        <v>559.66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470.28</v>
      </c>
      <c r="Q210" s="5">
        <v>89.38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45">
      <c r="A211" s="11" t="s">
        <v>514</v>
      </c>
      <c r="B211" s="1" t="s">
        <v>523</v>
      </c>
      <c r="C211" s="1" t="s">
        <v>524</v>
      </c>
      <c r="D211" s="1" t="s">
        <v>73</v>
      </c>
      <c r="E211" s="1" t="s">
        <v>155</v>
      </c>
      <c r="F211" s="1" t="s">
        <v>156</v>
      </c>
      <c r="G211" s="1" t="s">
        <v>514</v>
      </c>
      <c r="H211" s="3">
        <v>4.9764999999999997</v>
      </c>
      <c r="I211" s="4">
        <v>19</v>
      </c>
      <c r="J211" s="5">
        <v>5069.26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4259.88</v>
      </c>
      <c r="Q211" s="5">
        <v>809.38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45">
      <c r="A212" s="11" t="s">
        <v>514</v>
      </c>
      <c r="B212" s="1" t="s">
        <v>525</v>
      </c>
      <c r="C212" s="1" t="s">
        <v>526</v>
      </c>
      <c r="D212" s="1" t="s">
        <v>32</v>
      </c>
      <c r="E212" s="1" t="s">
        <v>57</v>
      </c>
      <c r="F212" s="1" t="s">
        <v>58</v>
      </c>
      <c r="G212" s="1" t="s">
        <v>514</v>
      </c>
      <c r="H212" s="3">
        <v>1</v>
      </c>
      <c r="I212" s="4">
        <v>19</v>
      </c>
      <c r="J212" s="5">
        <v>6426</v>
      </c>
      <c r="K212" s="5">
        <v>5400</v>
      </c>
      <c r="L212" s="5">
        <v>1026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45">
      <c r="A213" s="11" t="s">
        <v>514</v>
      </c>
      <c r="B213" s="1" t="s">
        <v>527</v>
      </c>
      <c r="C213" s="1" t="s">
        <v>528</v>
      </c>
      <c r="D213" s="1" t="s">
        <v>32</v>
      </c>
      <c r="E213" s="1" t="s">
        <v>238</v>
      </c>
      <c r="F213" s="1" t="s">
        <v>239</v>
      </c>
      <c r="G213" s="1" t="s">
        <v>514</v>
      </c>
      <c r="H213" s="3">
        <v>1</v>
      </c>
      <c r="I213" s="4">
        <v>19</v>
      </c>
      <c r="J213" s="5">
        <v>9672.56</v>
      </c>
      <c r="K213" s="5">
        <v>8128.2</v>
      </c>
      <c r="L213" s="5">
        <v>1544.36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45">
      <c r="A214" s="11" t="s">
        <v>514</v>
      </c>
      <c r="B214" s="1" t="s">
        <v>529</v>
      </c>
      <c r="C214" s="1" t="s">
        <v>530</v>
      </c>
      <c r="D214" s="1" t="s">
        <v>73</v>
      </c>
      <c r="E214" s="1" t="s">
        <v>531</v>
      </c>
      <c r="F214" s="1" t="s">
        <v>532</v>
      </c>
      <c r="G214" s="1" t="s">
        <v>514</v>
      </c>
      <c r="H214" s="3">
        <v>1</v>
      </c>
      <c r="I214" s="4">
        <v>19</v>
      </c>
      <c r="J214" s="5">
        <v>930.94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782.3</v>
      </c>
      <c r="Q214" s="5">
        <v>148.63999999999999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45">
      <c r="A215" s="11" t="s">
        <v>514</v>
      </c>
      <c r="B215" s="1" t="s">
        <v>533</v>
      </c>
      <c r="C215" s="1" t="s">
        <v>534</v>
      </c>
      <c r="D215" s="1" t="s">
        <v>73</v>
      </c>
      <c r="E215" s="1" t="s">
        <v>155</v>
      </c>
      <c r="F215" s="1" t="s">
        <v>156</v>
      </c>
      <c r="G215" s="1" t="s">
        <v>514</v>
      </c>
      <c r="H215" s="3">
        <v>4.9764999999999997</v>
      </c>
      <c r="I215" s="4">
        <v>19</v>
      </c>
      <c r="J215" s="5">
        <v>162404.29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136474.19</v>
      </c>
      <c r="Q215" s="5">
        <v>25930.1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45">
      <c r="A216" s="11" t="s">
        <v>514</v>
      </c>
      <c r="B216" s="1" t="s">
        <v>535</v>
      </c>
      <c r="C216" s="1" t="s">
        <v>536</v>
      </c>
      <c r="D216" s="1" t="s">
        <v>73</v>
      </c>
      <c r="E216" s="1" t="s">
        <v>256</v>
      </c>
      <c r="F216" s="1" t="s">
        <v>257</v>
      </c>
      <c r="G216" s="1" t="s">
        <v>514</v>
      </c>
      <c r="H216" s="3">
        <v>4.9764999999999997</v>
      </c>
      <c r="I216" s="4">
        <v>19</v>
      </c>
      <c r="J216" s="5">
        <v>15731.91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13220.07</v>
      </c>
      <c r="Q216" s="5">
        <v>2511.84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45">
      <c r="A217" s="11" t="s">
        <v>514</v>
      </c>
      <c r="B217" s="1" t="s">
        <v>537</v>
      </c>
      <c r="C217" s="1" t="s">
        <v>538</v>
      </c>
      <c r="D217" s="1" t="s">
        <v>73</v>
      </c>
      <c r="E217" s="1" t="s">
        <v>155</v>
      </c>
      <c r="F217" s="1" t="s">
        <v>156</v>
      </c>
      <c r="G217" s="1" t="s">
        <v>514</v>
      </c>
      <c r="H217" s="3">
        <v>4.9764999999999997</v>
      </c>
      <c r="I217" s="4">
        <v>19</v>
      </c>
      <c r="J217" s="5">
        <v>27244.1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22894.19</v>
      </c>
      <c r="Q217" s="5">
        <v>4349.91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45">
      <c r="A218" s="11" t="s">
        <v>514</v>
      </c>
      <c r="B218" s="1" t="s">
        <v>539</v>
      </c>
      <c r="C218" s="1" t="s">
        <v>540</v>
      </c>
      <c r="D218" s="1" t="s">
        <v>73</v>
      </c>
      <c r="E218" s="1" t="s">
        <v>155</v>
      </c>
      <c r="F218" s="1" t="s">
        <v>156</v>
      </c>
      <c r="G218" s="1" t="s">
        <v>514</v>
      </c>
      <c r="H218" s="3">
        <v>4.9764999999999997</v>
      </c>
      <c r="I218" s="4">
        <v>19</v>
      </c>
      <c r="J218" s="5">
        <v>313086.65999999997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263098.02</v>
      </c>
      <c r="Q218" s="5">
        <v>49988.639999999999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45">
      <c r="A219" s="11" t="s">
        <v>514</v>
      </c>
      <c r="B219" s="1" t="s">
        <v>541</v>
      </c>
      <c r="C219" s="1" t="s">
        <v>542</v>
      </c>
      <c r="D219" s="1" t="s">
        <v>73</v>
      </c>
      <c r="E219" s="1" t="s">
        <v>155</v>
      </c>
      <c r="F219" s="1" t="s">
        <v>156</v>
      </c>
      <c r="G219" s="1" t="s">
        <v>514</v>
      </c>
      <c r="H219" s="3">
        <v>4.9764999999999997</v>
      </c>
      <c r="I219" s="4">
        <v>19</v>
      </c>
      <c r="J219" s="5">
        <v>127578.3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107208.64</v>
      </c>
      <c r="Q219" s="5">
        <v>20369.66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45">
      <c r="A220" s="11" t="s">
        <v>514</v>
      </c>
      <c r="B220" s="1" t="s">
        <v>543</v>
      </c>
      <c r="C220" s="1" t="s">
        <v>544</v>
      </c>
      <c r="D220" s="1" t="s">
        <v>73</v>
      </c>
      <c r="E220" s="1" t="s">
        <v>155</v>
      </c>
      <c r="F220" s="1" t="s">
        <v>156</v>
      </c>
      <c r="G220" s="1" t="s">
        <v>514</v>
      </c>
      <c r="H220" s="3">
        <v>4.9764999999999997</v>
      </c>
      <c r="I220" s="4">
        <v>19</v>
      </c>
      <c r="J220" s="5">
        <v>4775.55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4013.05</v>
      </c>
      <c r="Q220" s="5">
        <v>762.5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45">
      <c r="A221" s="11" t="s">
        <v>514</v>
      </c>
      <c r="B221" s="1" t="s">
        <v>545</v>
      </c>
      <c r="C221" s="1" t="s">
        <v>546</v>
      </c>
      <c r="D221" s="1" t="s">
        <v>73</v>
      </c>
      <c r="E221" s="1" t="s">
        <v>155</v>
      </c>
      <c r="F221" s="1" t="s">
        <v>156</v>
      </c>
      <c r="G221" s="1" t="s">
        <v>514</v>
      </c>
      <c r="H221" s="3">
        <v>4.9764999999999997</v>
      </c>
      <c r="I221" s="4">
        <v>19</v>
      </c>
      <c r="J221" s="5">
        <v>180025.14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151281.62</v>
      </c>
      <c r="Q221" s="5">
        <v>28743.52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45">
      <c r="A222" s="11" t="s">
        <v>514</v>
      </c>
      <c r="B222" s="1" t="s">
        <v>547</v>
      </c>
      <c r="C222" s="1" t="s">
        <v>548</v>
      </c>
      <c r="D222" s="1" t="s">
        <v>73</v>
      </c>
      <c r="E222" s="1" t="s">
        <v>177</v>
      </c>
      <c r="F222" s="1" t="s">
        <v>178</v>
      </c>
      <c r="G222" s="1" t="s">
        <v>514</v>
      </c>
      <c r="H222" s="3">
        <v>4.9764999999999997</v>
      </c>
      <c r="I222" s="4">
        <v>19</v>
      </c>
      <c r="J222" s="5">
        <v>1480.51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1244.1300000000001</v>
      </c>
      <c r="Q222" s="5">
        <v>236.38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45">
      <c r="A223" s="11" t="s">
        <v>514</v>
      </c>
      <c r="B223" s="1" t="s">
        <v>549</v>
      </c>
      <c r="C223" s="1" t="s">
        <v>550</v>
      </c>
      <c r="D223" s="1" t="s">
        <v>73</v>
      </c>
      <c r="E223" s="1" t="s">
        <v>177</v>
      </c>
      <c r="F223" s="1" t="s">
        <v>178</v>
      </c>
      <c r="G223" s="1" t="s">
        <v>514</v>
      </c>
      <c r="H223" s="3">
        <v>4.9764999999999997</v>
      </c>
      <c r="I223" s="4">
        <v>19</v>
      </c>
      <c r="J223" s="5">
        <v>2386.58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2005.53</v>
      </c>
      <c r="Q223" s="5">
        <v>381.05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45">
      <c r="A224" s="11" t="s">
        <v>514</v>
      </c>
      <c r="B224" s="1" t="s">
        <v>551</v>
      </c>
      <c r="C224" s="1" t="s">
        <v>552</v>
      </c>
      <c r="D224" s="1" t="s">
        <v>32</v>
      </c>
      <c r="E224" s="1" t="s">
        <v>553</v>
      </c>
      <c r="F224" s="1" t="s">
        <v>554</v>
      </c>
      <c r="G224" s="1" t="s">
        <v>514</v>
      </c>
      <c r="H224" s="3">
        <v>1</v>
      </c>
      <c r="I224" s="4">
        <v>19</v>
      </c>
      <c r="J224" s="5">
        <v>7695</v>
      </c>
      <c r="K224" s="5">
        <v>6466.38</v>
      </c>
      <c r="L224" s="5">
        <v>1228.6199999999999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45">
      <c r="A225" s="11" t="s">
        <v>514</v>
      </c>
      <c r="B225" s="1" t="s">
        <v>555</v>
      </c>
      <c r="C225" s="1" t="s">
        <v>556</v>
      </c>
      <c r="D225" s="1" t="s">
        <v>73</v>
      </c>
      <c r="E225" s="1" t="s">
        <v>557</v>
      </c>
      <c r="F225" s="1" t="s">
        <v>558</v>
      </c>
      <c r="G225" s="1" t="s">
        <v>514</v>
      </c>
      <c r="H225" s="3">
        <v>4.9764999999999997</v>
      </c>
      <c r="I225" s="4">
        <v>19</v>
      </c>
      <c r="J225" s="5">
        <v>4234.26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3558.2</v>
      </c>
      <c r="Q225" s="5">
        <v>676.06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45">
      <c r="A226" s="11" t="s">
        <v>514</v>
      </c>
      <c r="B226" s="11" t="s">
        <v>559</v>
      </c>
      <c r="C226" s="11" t="s">
        <v>560</v>
      </c>
      <c r="D226" s="1" t="s">
        <v>95</v>
      </c>
      <c r="E226" s="1" t="s">
        <v>96</v>
      </c>
      <c r="F226" s="1" t="s">
        <v>97</v>
      </c>
      <c r="G226" s="1" t="s">
        <v>514</v>
      </c>
      <c r="H226" s="3">
        <v>4.9764999999999997</v>
      </c>
      <c r="I226" s="4">
        <v>19</v>
      </c>
      <c r="J226" s="5">
        <v>185.67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10">
        <v>156.01</v>
      </c>
      <c r="U226" s="5">
        <v>29.66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45">
      <c r="A227" s="11" t="s">
        <v>514</v>
      </c>
      <c r="B227" s="11" t="s">
        <v>559</v>
      </c>
      <c r="C227" s="11" t="s">
        <v>560</v>
      </c>
      <c r="D227" s="1" t="s">
        <v>73</v>
      </c>
      <c r="E227" s="1" t="s">
        <v>96</v>
      </c>
      <c r="F227" s="1" t="s">
        <v>97</v>
      </c>
      <c r="G227" s="1" t="s">
        <v>514</v>
      </c>
      <c r="H227" s="3">
        <v>4.9764999999999997</v>
      </c>
      <c r="I227" s="4">
        <v>19</v>
      </c>
      <c r="J227" s="5">
        <v>5134.41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4314.63</v>
      </c>
      <c r="Q227" s="5">
        <v>819.78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45">
      <c r="A228" s="11" t="s">
        <v>514</v>
      </c>
      <c r="B228" s="1" t="s">
        <v>561</v>
      </c>
      <c r="C228" s="1" t="s">
        <v>562</v>
      </c>
      <c r="D228" s="1" t="s">
        <v>73</v>
      </c>
      <c r="E228" s="1" t="s">
        <v>96</v>
      </c>
      <c r="F228" s="1" t="s">
        <v>97</v>
      </c>
      <c r="G228" s="1" t="s">
        <v>514</v>
      </c>
      <c r="H228" s="3">
        <v>4.9764999999999997</v>
      </c>
      <c r="I228" s="4">
        <v>19</v>
      </c>
      <c r="J228" s="5">
        <v>1847.68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1552.67</v>
      </c>
      <c r="Q228" s="5">
        <v>295.01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45">
      <c r="A229" s="11" t="s">
        <v>514</v>
      </c>
      <c r="B229" s="1" t="s">
        <v>563</v>
      </c>
      <c r="C229" s="1" t="s">
        <v>564</v>
      </c>
      <c r="D229" s="1" t="s">
        <v>73</v>
      </c>
      <c r="E229" s="1" t="s">
        <v>96</v>
      </c>
      <c r="F229" s="1" t="s">
        <v>97</v>
      </c>
      <c r="G229" s="1" t="s">
        <v>514</v>
      </c>
      <c r="H229" s="3">
        <v>4.9764999999999997</v>
      </c>
      <c r="I229" s="4">
        <v>19</v>
      </c>
      <c r="J229" s="5">
        <v>479.69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403.1</v>
      </c>
      <c r="Q229" s="5">
        <v>76.59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45">
      <c r="A230" s="11" t="s">
        <v>514</v>
      </c>
      <c r="B230" s="1" t="s">
        <v>565</v>
      </c>
      <c r="C230" s="1" t="s">
        <v>566</v>
      </c>
      <c r="D230" s="1" t="s">
        <v>32</v>
      </c>
      <c r="E230" s="1" t="s">
        <v>567</v>
      </c>
      <c r="F230" s="1" t="s">
        <v>568</v>
      </c>
      <c r="G230" s="1" t="s">
        <v>514</v>
      </c>
      <c r="H230" s="3">
        <v>1</v>
      </c>
      <c r="I230" s="4">
        <v>19</v>
      </c>
      <c r="J230" s="5">
        <v>3574.7</v>
      </c>
      <c r="K230" s="5">
        <v>3003.96</v>
      </c>
      <c r="L230" s="5">
        <v>570.74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45">
      <c r="A231" s="11" t="s">
        <v>514</v>
      </c>
      <c r="B231" s="11" t="s">
        <v>569</v>
      </c>
      <c r="C231" s="11" t="s">
        <v>570</v>
      </c>
      <c r="D231" s="1" t="s">
        <v>95</v>
      </c>
      <c r="E231" s="1" t="s">
        <v>256</v>
      </c>
      <c r="F231" s="1" t="s">
        <v>257</v>
      </c>
      <c r="G231" s="1" t="s">
        <v>514</v>
      </c>
      <c r="H231" s="3">
        <v>4.9764999999999997</v>
      </c>
      <c r="I231" s="4">
        <v>19</v>
      </c>
      <c r="J231" s="5">
        <v>3553.22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10">
        <v>2985.9</v>
      </c>
      <c r="U231" s="5">
        <v>567.32000000000005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45">
      <c r="A232" s="11" t="s">
        <v>514</v>
      </c>
      <c r="B232" s="11" t="s">
        <v>569</v>
      </c>
      <c r="C232" s="11" t="s">
        <v>570</v>
      </c>
      <c r="D232" s="1" t="s">
        <v>73</v>
      </c>
      <c r="E232" s="1" t="s">
        <v>256</v>
      </c>
      <c r="F232" s="1" t="s">
        <v>257</v>
      </c>
      <c r="G232" s="1" t="s">
        <v>514</v>
      </c>
      <c r="H232" s="3">
        <v>4.9764999999999997</v>
      </c>
      <c r="I232" s="4">
        <v>19</v>
      </c>
      <c r="J232" s="5">
        <v>40862.04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34337.85</v>
      </c>
      <c r="Q232" s="5">
        <v>6524.19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45">
      <c r="A233" s="11" t="s">
        <v>514</v>
      </c>
      <c r="B233" s="1" t="s">
        <v>571</v>
      </c>
      <c r="C233" s="1" t="s">
        <v>572</v>
      </c>
      <c r="D233" s="1" t="s">
        <v>32</v>
      </c>
      <c r="E233" s="1" t="s">
        <v>57</v>
      </c>
      <c r="F233" s="1" t="s">
        <v>58</v>
      </c>
      <c r="G233" s="1" t="s">
        <v>514</v>
      </c>
      <c r="H233" s="3">
        <v>0</v>
      </c>
      <c r="I233" s="4">
        <v>19</v>
      </c>
      <c r="J233" s="5">
        <v>6902</v>
      </c>
      <c r="K233" s="5">
        <v>5800</v>
      </c>
      <c r="L233" s="5">
        <v>1102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45">
      <c r="A234" s="11" t="s">
        <v>514</v>
      </c>
      <c r="B234" s="1" t="s">
        <v>573</v>
      </c>
      <c r="C234" s="1" t="s">
        <v>574</v>
      </c>
      <c r="D234" s="1" t="s">
        <v>32</v>
      </c>
      <c r="E234" s="1" t="s">
        <v>57</v>
      </c>
      <c r="F234" s="1" t="s">
        <v>58</v>
      </c>
      <c r="G234" s="1" t="s">
        <v>514</v>
      </c>
      <c r="H234" s="3">
        <v>0</v>
      </c>
      <c r="I234" s="4">
        <v>19</v>
      </c>
      <c r="J234" s="5">
        <v>592.20000000000005</v>
      </c>
      <c r="K234" s="5">
        <v>497.65</v>
      </c>
      <c r="L234" s="5">
        <v>94.55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45">
      <c r="A235" s="11" t="s">
        <v>514</v>
      </c>
      <c r="B235" s="1" t="s">
        <v>575</v>
      </c>
      <c r="C235" s="1" t="s">
        <v>576</v>
      </c>
      <c r="D235" s="1" t="s">
        <v>32</v>
      </c>
      <c r="E235" s="1" t="s">
        <v>83</v>
      </c>
      <c r="F235" s="1" t="s">
        <v>84</v>
      </c>
      <c r="G235" s="1" t="s">
        <v>514</v>
      </c>
      <c r="H235" s="3">
        <v>0</v>
      </c>
      <c r="I235" s="4">
        <v>19</v>
      </c>
      <c r="J235" s="5">
        <v>19332.48</v>
      </c>
      <c r="K235" s="5">
        <v>16245.78</v>
      </c>
      <c r="L235" s="5">
        <v>3086.7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45">
      <c r="A236" s="11" t="s">
        <v>514</v>
      </c>
      <c r="B236" s="1" t="s">
        <v>577</v>
      </c>
      <c r="C236" s="1" t="s">
        <v>578</v>
      </c>
      <c r="D236" s="1" t="s">
        <v>579</v>
      </c>
      <c r="E236" s="1" t="s">
        <v>580</v>
      </c>
      <c r="F236" s="1" t="s">
        <v>581</v>
      </c>
      <c r="G236" s="1" t="s">
        <v>514</v>
      </c>
      <c r="H236" s="3">
        <v>0</v>
      </c>
      <c r="I236" s="4">
        <v>9</v>
      </c>
      <c r="J236" s="5">
        <v>91</v>
      </c>
      <c r="K236" s="5">
        <v>0</v>
      </c>
      <c r="L236" s="5">
        <v>0</v>
      </c>
      <c r="M236" s="5">
        <v>83.49</v>
      </c>
      <c r="N236" s="5">
        <v>7.51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45">
      <c r="A237" s="11" t="s">
        <v>582</v>
      </c>
      <c r="B237" s="1" t="s">
        <v>583</v>
      </c>
      <c r="C237" s="1" t="s">
        <v>584</v>
      </c>
      <c r="D237" s="1" t="s">
        <v>32</v>
      </c>
      <c r="E237" s="1" t="s">
        <v>79</v>
      </c>
      <c r="F237" s="1" t="s">
        <v>80</v>
      </c>
      <c r="G237" s="1" t="s">
        <v>582</v>
      </c>
      <c r="H237" s="3">
        <v>1</v>
      </c>
      <c r="I237" s="4">
        <v>19</v>
      </c>
      <c r="J237" s="5">
        <v>4903.75</v>
      </c>
      <c r="K237" s="5">
        <v>4120.8</v>
      </c>
      <c r="L237" s="5">
        <v>782.95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45">
      <c r="A238" s="11" t="s">
        <v>582</v>
      </c>
      <c r="B238" s="1" t="s">
        <v>585</v>
      </c>
      <c r="C238" s="1" t="s">
        <v>586</v>
      </c>
      <c r="D238" s="1" t="s">
        <v>32</v>
      </c>
      <c r="E238" s="1" t="s">
        <v>238</v>
      </c>
      <c r="F238" s="1" t="s">
        <v>239</v>
      </c>
      <c r="G238" s="1" t="s">
        <v>582</v>
      </c>
      <c r="H238" s="3">
        <v>1</v>
      </c>
      <c r="I238" s="4">
        <v>19</v>
      </c>
      <c r="J238" s="5">
        <v>2189.61</v>
      </c>
      <c r="K238" s="5">
        <v>1840</v>
      </c>
      <c r="L238" s="5">
        <v>349.61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45">
      <c r="A239" s="11" t="s">
        <v>582</v>
      </c>
      <c r="B239" s="1" t="s">
        <v>587</v>
      </c>
      <c r="C239" s="1" t="s">
        <v>588</v>
      </c>
      <c r="D239" s="1" t="s">
        <v>73</v>
      </c>
      <c r="E239" s="1" t="s">
        <v>531</v>
      </c>
      <c r="F239" s="1" t="s">
        <v>532</v>
      </c>
      <c r="G239" s="1" t="s">
        <v>582</v>
      </c>
      <c r="H239" s="3">
        <v>1</v>
      </c>
      <c r="I239" s="4">
        <v>19</v>
      </c>
      <c r="J239" s="5">
        <v>899.45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755.84</v>
      </c>
      <c r="Q239" s="5">
        <v>143.61000000000001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45">
      <c r="A240" s="11" t="s">
        <v>582</v>
      </c>
      <c r="B240" s="1" t="s">
        <v>589</v>
      </c>
      <c r="C240" s="1" t="s">
        <v>590</v>
      </c>
      <c r="D240" s="1" t="s">
        <v>73</v>
      </c>
      <c r="E240" s="1" t="s">
        <v>155</v>
      </c>
      <c r="F240" s="1" t="s">
        <v>156</v>
      </c>
      <c r="G240" s="1" t="s">
        <v>582</v>
      </c>
      <c r="H240" s="3">
        <v>4.9767000000000001</v>
      </c>
      <c r="I240" s="4">
        <v>19</v>
      </c>
      <c r="J240" s="5">
        <v>26527.65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22292.13</v>
      </c>
      <c r="Q240" s="5">
        <v>4235.5200000000004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45">
      <c r="A241" s="11" t="s">
        <v>582</v>
      </c>
      <c r="B241" s="1" t="s">
        <v>591</v>
      </c>
      <c r="C241" s="1" t="s">
        <v>592</v>
      </c>
      <c r="D241" s="1" t="s">
        <v>73</v>
      </c>
      <c r="E241" s="1" t="s">
        <v>155</v>
      </c>
      <c r="F241" s="1" t="s">
        <v>156</v>
      </c>
      <c r="G241" s="1" t="s">
        <v>582</v>
      </c>
      <c r="H241" s="3">
        <v>4.9767000000000001</v>
      </c>
      <c r="I241" s="4">
        <v>19</v>
      </c>
      <c r="J241" s="5">
        <v>9197.2900000000009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7728.82</v>
      </c>
      <c r="Q241" s="5">
        <v>1468.47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45">
      <c r="A242" s="11" t="s">
        <v>582</v>
      </c>
      <c r="B242" s="1" t="s">
        <v>593</v>
      </c>
      <c r="C242" s="1" t="s">
        <v>594</v>
      </c>
      <c r="D242" s="1" t="s">
        <v>32</v>
      </c>
      <c r="E242" s="1" t="s">
        <v>112</v>
      </c>
      <c r="F242" s="1" t="s">
        <v>113</v>
      </c>
      <c r="G242" s="1" t="s">
        <v>582</v>
      </c>
      <c r="H242" s="3">
        <v>1</v>
      </c>
      <c r="I242" s="4">
        <v>19</v>
      </c>
      <c r="J242" s="5">
        <v>881.26</v>
      </c>
      <c r="K242" s="5">
        <v>740.56</v>
      </c>
      <c r="L242" s="5">
        <v>140.69999999999999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45">
      <c r="A243" s="11" t="s">
        <v>582</v>
      </c>
      <c r="B243" s="1" t="s">
        <v>595</v>
      </c>
      <c r="C243" s="1" t="s">
        <v>596</v>
      </c>
      <c r="D243" s="1" t="s">
        <v>32</v>
      </c>
      <c r="E243" s="1" t="s">
        <v>112</v>
      </c>
      <c r="F243" s="1" t="s">
        <v>113</v>
      </c>
      <c r="G243" s="1" t="s">
        <v>582</v>
      </c>
      <c r="H243" s="3">
        <v>1</v>
      </c>
      <c r="I243" s="4">
        <v>19</v>
      </c>
      <c r="J243" s="5">
        <v>660.96</v>
      </c>
      <c r="K243" s="5">
        <v>555.41999999999996</v>
      </c>
      <c r="L243" s="5">
        <v>105.54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45">
      <c r="A244" s="11" t="s">
        <v>582</v>
      </c>
      <c r="B244" s="1" t="s">
        <v>597</v>
      </c>
      <c r="C244" s="1" t="s">
        <v>598</v>
      </c>
      <c r="D244" s="1" t="s">
        <v>32</v>
      </c>
      <c r="E244" s="1" t="s">
        <v>112</v>
      </c>
      <c r="F244" s="1" t="s">
        <v>113</v>
      </c>
      <c r="G244" s="1" t="s">
        <v>582</v>
      </c>
      <c r="H244" s="3">
        <v>1</v>
      </c>
      <c r="I244" s="4">
        <v>19</v>
      </c>
      <c r="J244" s="5">
        <v>440.63</v>
      </c>
      <c r="K244" s="5">
        <v>370.28</v>
      </c>
      <c r="L244" s="5">
        <v>70.349999999999994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45">
      <c r="A245" s="11" t="s">
        <v>582</v>
      </c>
      <c r="B245" s="1" t="s">
        <v>599</v>
      </c>
      <c r="C245" s="1" t="s">
        <v>600</v>
      </c>
      <c r="D245" s="1" t="s">
        <v>32</v>
      </c>
      <c r="E245" s="1" t="s">
        <v>601</v>
      </c>
      <c r="F245" s="1" t="s">
        <v>602</v>
      </c>
      <c r="G245" s="1" t="s">
        <v>582</v>
      </c>
      <c r="H245" s="3">
        <v>1</v>
      </c>
      <c r="I245" s="4">
        <v>19</v>
      </c>
      <c r="J245" s="5">
        <v>616.54</v>
      </c>
      <c r="K245" s="5">
        <v>518.1</v>
      </c>
      <c r="L245" s="5">
        <v>98.44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45">
      <c r="A246" s="11" t="s">
        <v>582</v>
      </c>
      <c r="B246" s="1" t="s">
        <v>603</v>
      </c>
      <c r="C246" s="1" t="s">
        <v>604</v>
      </c>
      <c r="D246" s="1" t="s">
        <v>73</v>
      </c>
      <c r="E246" s="1" t="s">
        <v>177</v>
      </c>
      <c r="F246" s="1" t="s">
        <v>178</v>
      </c>
      <c r="G246" s="1" t="s">
        <v>582</v>
      </c>
      <c r="H246" s="3">
        <v>4.9767000000000001</v>
      </c>
      <c r="I246" s="4">
        <v>19</v>
      </c>
      <c r="J246" s="5">
        <v>5179.05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4352.12</v>
      </c>
      <c r="Q246" s="5">
        <v>826.93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45">
      <c r="A247" s="11" t="s">
        <v>582</v>
      </c>
      <c r="B247" s="1" t="s">
        <v>605</v>
      </c>
      <c r="C247" s="1" t="s">
        <v>606</v>
      </c>
      <c r="D247" s="1" t="s">
        <v>32</v>
      </c>
      <c r="E247" s="1" t="s">
        <v>238</v>
      </c>
      <c r="F247" s="1" t="s">
        <v>239</v>
      </c>
      <c r="G247" s="1" t="s">
        <v>582</v>
      </c>
      <c r="H247" s="3">
        <v>1</v>
      </c>
      <c r="I247" s="4">
        <v>19</v>
      </c>
      <c r="J247" s="5">
        <v>25080.21</v>
      </c>
      <c r="K247" s="5">
        <v>21075.8</v>
      </c>
      <c r="L247" s="5">
        <v>4004.41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45">
      <c r="A248" s="11" t="s">
        <v>582</v>
      </c>
      <c r="B248" s="1" t="s">
        <v>607</v>
      </c>
      <c r="C248" s="1" t="s">
        <v>608</v>
      </c>
      <c r="D248" s="1" t="s">
        <v>73</v>
      </c>
      <c r="E248" s="1" t="s">
        <v>87</v>
      </c>
      <c r="F248" s="1" t="s">
        <v>88</v>
      </c>
      <c r="G248" s="1" t="s">
        <v>582</v>
      </c>
      <c r="H248" s="3">
        <v>4.9767000000000001</v>
      </c>
      <c r="I248" s="4">
        <v>19</v>
      </c>
      <c r="J248" s="5">
        <v>4264.03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3583.22</v>
      </c>
      <c r="Q248" s="5">
        <v>680.81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45">
      <c r="A249" s="11" t="s">
        <v>582</v>
      </c>
      <c r="B249" s="1" t="s">
        <v>609</v>
      </c>
      <c r="C249" s="1" t="s">
        <v>610</v>
      </c>
      <c r="D249" s="1" t="s">
        <v>32</v>
      </c>
      <c r="E249" s="1" t="s">
        <v>238</v>
      </c>
      <c r="F249" s="1" t="s">
        <v>239</v>
      </c>
      <c r="G249" s="1" t="s">
        <v>582</v>
      </c>
      <c r="H249" s="3">
        <v>1</v>
      </c>
      <c r="I249" s="4">
        <v>19</v>
      </c>
      <c r="J249" s="5">
        <v>4673.13</v>
      </c>
      <c r="K249" s="5">
        <v>3927</v>
      </c>
      <c r="L249" s="5">
        <v>746.13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45">
      <c r="A250" s="11" t="s">
        <v>582</v>
      </c>
      <c r="B250" s="1" t="s">
        <v>611</v>
      </c>
      <c r="C250" s="1" t="s">
        <v>612</v>
      </c>
      <c r="D250" s="1" t="s">
        <v>32</v>
      </c>
      <c r="E250" s="1" t="s">
        <v>238</v>
      </c>
      <c r="F250" s="1" t="s">
        <v>239</v>
      </c>
      <c r="G250" s="1" t="s">
        <v>582</v>
      </c>
      <c r="H250" s="3">
        <v>1</v>
      </c>
      <c r="I250" s="4">
        <v>19</v>
      </c>
      <c r="J250" s="5">
        <v>4673.13</v>
      </c>
      <c r="K250" s="5">
        <v>3927</v>
      </c>
      <c r="L250" s="5">
        <v>746.13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45">
      <c r="A251" s="11" t="s">
        <v>582</v>
      </c>
      <c r="B251" s="1" t="s">
        <v>613</v>
      </c>
      <c r="C251" s="1" t="s">
        <v>614</v>
      </c>
      <c r="D251" s="1" t="s">
        <v>32</v>
      </c>
      <c r="E251" s="1" t="s">
        <v>33</v>
      </c>
      <c r="F251" s="1" t="s">
        <v>34</v>
      </c>
      <c r="G251" s="1" t="s">
        <v>582</v>
      </c>
      <c r="H251" s="3">
        <v>0</v>
      </c>
      <c r="I251" s="4">
        <v>19</v>
      </c>
      <c r="J251" s="5">
        <v>6167.94</v>
      </c>
      <c r="K251" s="5">
        <v>5183.1400000000003</v>
      </c>
      <c r="L251" s="5">
        <v>984.8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45">
      <c r="A252" s="11" t="s">
        <v>582</v>
      </c>
      <c r="B252" s="1" t="s">
        <v>615</v>
      </c>
      <c r="C252" s="1" t="s">
        <v>616</v>
      </c>
      <c r="D252" s="1" t="s">
        <v>32</v>
      </c>
      <c r="E252" s="1" t="s">
        <v>116</v>
      </c>
      <c r="F252" s="1" t="s">
        <v>117</v>
      </c>
      <c r="G252" s="1" t="s">
        <v>582</v>
      </c>
      <c r="H252" s="3">
        <v>0</v>
      </c>
      <c r="I252" s="4">
        <v>19</v>
      </c>
      <c r="J252" s="5">
        <v>12436.52</v>
      </c>
      <c r="K252" s="5">
        <v>10450.86</v>
      </c>
      <c r="L252" s="5">
        <v>1985.66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45">
      <c r="A253" s="11" t="s">
        <v>582</v>
      </c>
      <c r="B253" s="1" t="s">
        <v>617</v>
      </c>
      <c r="C253" s="1" t="s">
        <v>618</v>
      </c>
      <c r="D253" s="1" t="s">
        <v>294</v>
      </c>
      <c r="E253" s="1" t="s">
        <v>619</v>
      </c>
      <c r="F253" s="1" t="s">
        <v>620</v>
      </c>
      <c r="G253" s="1" t="s">
        <v>582</v>
      </c>
      <c r="H253" s="3">
        <v>0</v>
      </c>
      <c r="I253" s="4">
        <v>9</v>
      </c>
      <c r="J253" s="5">
        <v>580</v>
      </c>
      <c r="K253" s="5">
        <v>0</v>
      </c>
      <c r="L253" s="5">
        <v>0</v>
      </c>
      <c r="M253" s="5">
        <v>532.11</v>
      </c>
      <c r="N253" s="5">
        <v>47.89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45">
      <c r="A254" s="11" t="s">
        <v>582</v>
      </c>
      <c r="B254" s="1" t="s">
        <v>621</v>
      </c>
      <c r="C254" s="1" t="s">
        <v>622</v>
      </c>
      <c r="D254" s="1" t="s">
        <v>187</v>
      </c>
      <c r="E254" s="1" t="s">
        <v>126</v>
      </c>
      <c r="F254" s="1" t="s">
        <v>127</v>
      </c>
      <c r="G254" s="1" t="s">
        <v>582</v>
      </c>
      <c r="H254" s="3">
        <v>0</v>
      </c>
      <c r="I254" s="4">
        <v>0</v>
      </c>
      <c r="J254" s="5">
        <v>375600</v>
      </c>
      <c r="K254" s="5">
        <v>0</v>
      </c>
      <c r="L254" s="5">
        <v>0</v>
      </c>
      <c r="M254" s="5">
        <v>0</v>
      </c>
      <c r="N254" s="5">
        <v>0</v>
      </c>
      <c r="O254" s="5">
        <v>375600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45">
      <c r="A255" s="11" t="s">
        <v>582</v>
      </c>
      <c r="B255" s="1" t="s">
        <v>623</v>
      </c>
      <c r="C255" s="1" t="s">
        <v>624</v>
      </c>
      <c r="D255" s="1" t="s">
        <v>32</v>
      </c>
      <c r="E255" s="1" t="s">
        <v>57</v>
      </c>
      <c r="F255" s="1" t="s">
        <v>58</v>
      </c>
      <c r="G255" s="1" t="s">
        <v>582</v>
      </c>
      <c r="H255" s="3">
        <v>0</v>
      </c>
      <c r="I255" s="4">
        <v>19</v>
      </c>
      <c r="J255" s="5">
        <v>6902</v>
      </c>
      <c r="K255" s="5">
        <v>5800</v>
      </c>
      <c r="L255" s="5">
        <v>1102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45">
      <c r="A256" s="11" t="s">
        <v>582</v>
      </c>
      <c r="B256" s="1" t="s">
        <v>625</v>
      </c>
      <c r="C256" s="1" t="s">
        <v>626</v>
      </c>
      <c r="D256" s="1" t="s">
        <v>133</v>
      </c>
      <c r="E256" s="1" t="s">
        <v>130</v>
      </c>
      <c r="F256" s="1" t="s">
        <v>131</v>
      </c>
      <c r="G256" s="1" t="s">
        <v>582</v>
      </c>
      <c r="H256" s="3">
        <v>4.9767000000000001</v>
      </c>
      <c r="I256" s="4">
        <v>0</v>
      </c>
      <c r="J256" s="5">
        <v>2283.31</v>
      </c>
      <c r="K256" s="5">
        <v>0</v>
      </c>
      <c r="L256" s="5">
        <v>0</v>
      </c>
      <c r="M256" s="5">
        <v>0</v>
      </c>
      <c r="N256" s="5">
        <v>0</v>
      </c>
      <c r="O256" s="5">
        <v>2283.31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45">
      <c r="A257" s="11" t="s">
        <v>582</v>
      </c>
      <c r="B257" s="1" t="s">
        <v>627</v>
      </c>
      <c r="C257" s="1" t="s">
        <v>628</v>
      </c>
      <c r="D257" s="1" t="s">
        <v>73</v>
      </c>
      <c r="E257" s="1" t="s">
        <v>350</v>
      </c>
      <c r="F257" s="1" t="s">
        <v>351</v>
      </c>
      <c r="G257" s="1" t="s">
        <v>582</v>
      </c>
      <c r="H257" s="3">
        <v>4.9767000000000001</v>
      </c>
      <c r="I257" s="4">
        <v>19</v>
      </c>
      <c r="J257" s="5">
        <v>23392.98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19657.97</v>
      </c>
      <c r="Q257" s="5">
        <v>3735.01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45">
      <c r="A258" s="11" t="s">
        <v>582</v>
      </c>
      <c r="B258" s="1" t="s">
        <v>629</v>
      </c>
      <c r="C258" s="1" t="s">
        <v>628</v>
      </c>
      <c r="D258" s="1" t="s">
        <v>73</v>
      </c>
      <c r="E258" s="1" t="s">
        <v>350</v>
      </c>
      <c r="F258" s="1" t="s">
        <v>351</v>
      </c>
      <c r="G258" s="1" t="s">
        <v>582</v>
      </c>
      <c r="H258" s="3">
        <v>4.9767000000000001</v>
      </c>
      <c r="I258" s="4">
        <v>19</v>
      </c>
      <c r="J258" s="5">
        <v>-7017.89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-5897.39</v>
      </c>
      <c r="Q258" s="5">
        <v>-1120.5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45">
      <c r="A259" s="11" t="s">
        <v>582</v>
      </c>
      <c r="B259" s="1" t="s">
        <v>630</v>
      </c>
      <c r="C259" s="1" t="s">
        <v>631</v>
      </c>
      <c r="D259" s="1" t="s">
        <v>73</v>
      </c>
      <c r="E259" s="1" t="s">
        <v>531</v>
      </c>
      <c r="F259" s="1" t="s">
        <v>532</v>
      </c>
      <c r="G259" s="1" t="s">
        <v>582</v>
      </c>
      <c r="H259" s="3">
        <v>0</v>
      </c>
      <c r="I259" s="4">
        <v>19</v>
      </c>
      <c r="J259" s="5">
        <v>6728.31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5654.04</v>
      </c>
      <c r="Q259" s="5">
        <v>1074.27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45">
      <c r="A260" s="11" t="s">
        <v>582</v>
      </c>
      <c r="B260" s="1" t="s">
        <v>632</v>
      </c>
      <c r="C260" s="1" t="s">
        <v>633</v>
      </c>
      <c r="D260" s="1" t="s">
        <v>133</v>
      </c>
      <c r="E260" s="1" t="s">
        <v>130</v>
      </c>
      <c r="F260" s="1" t="s">
        <v>131</v>
      </c>
      <c r="G260" s="1" t="s">
        <v>582</v>
      </c>
      <c r="H260" s="3">
        <v>4.9767000000000001</v>
      </c>
      <c r="I260" s="4">
        <v>0</v>
      </c>
      <c r="J260" s="5">
        <v>441.93</v>
      </c>
      <c r="K260" s="5">
        <v>0</v>
      </c>
      <c r="L260" s="5">
        <v>0</v>
      </c>
      <c r="M260" s="5">
        <v>0</v>
      </c>
      <c r="N260" s="5">
        <v>0</v>
      </c>
      <c r="O260" s="5">
        <v>441.93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45">
      <c r="A261" s="11" t="s">
        <v>582</v>
      </c>
      <c r="B261" s="1" t="s">
        <v>634</v>
      </c>
      <c r="C261" s="1" t="s">
        <v>635</v>
      </c>
      <c r="D261" s="1" t="s">
        <v>133</v>
      </c>
      <c r="E261" s="1" t="s">
        <v>130</v>
      </c>
      <c r="F261" s="1" t="s">
        <v>131</v>
      </c>
      <c r="G261" s="1" t="s">
        <v>582</v>
      </c>
      <c r="H261" s="3">
        <v>4.9767000000000001</v>
      </c>
      <c r="I261" s="4">
        <v>0</v>
      </c>
      <c r="J261" s="5">
        <v>994.34</v>
      </c>
      <c r="K261" s="5">
        <v>0</v>
      </c>
      <c r="L261" s="5">
        <v>0</v>
      </c>
      <c r="M261" s="5">
        <v>0</v>
      </c>
      <c r="N261" s="5">
        <v>0</v>
      </c>
      <c r="O261" s="5">
        <v>994.34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45">
      <c r="A262" s="11" t="s">
        <v>582</v>
      </c>
      <c r="B262" s="1" t="s">
        <v>636</v>
      </c>
      <c r="C262" s="1" t="s">
        <v>637</v>
      </c>
      <c r="D262" s="1" t="s">
        <v>133</v>
      </c>
      <c r="E262" s="1" t="s">
        <v>130</v>
      </c>
      <c r="F262" s="1" t="s">
        <v>131</v>
      </c>
      <c r="G262" s="1" t="s">
        <v>582</v>
      </c>
      <c r="H262" s="3">
        <v>4.9767000000000001</v>
      </c>
      <c r="I262" s="4">
        <v>0</v>
      </c>
      <c r="J262" s="5">
        <v>220.97</v>
      </c>
      <c r="K262" s="5">
        <v>0</v>
      </c>
      <c r="L262" s="5">
        <v>0</v>
      </c>
      <c r="M262" s="5">
        <v>0</v>
      </c>
      <c r="N262" s="5">
        <v>0</v>
      </c>
      <c r="O262" s="5">
        <v>220.97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45">
      <c r="A263" s="11" t="s">
        <v>582</v>
      </c>
      <c r="B263" s="1" t="s">
        <v>638</v>
      </c>
      <c r="C263" s="1" t="s">
        <v>639</v>
      </c>
      <c r="D263" s="1" t="s">
        <v>133</v>
      </c>
      <c r="E263" s="1" t="s">
        <v>130</v>
      </c>
      <c r="F263" s="1" t="s">
        <v>131</v>
      </c>
      <c r="G263" s="1" t="s">
        <v>582</v>
      </c>
      <c r="H263" s="3">
        <v>4.9767000000000001</v>
      </c>
      <c r="I263" s="4">
        <v>0</v>
      </c>
      <c r="J263" s="5">
        <v>1217.7</v>
      </c>
      <c r="K263" s="5">
        <v>0</v>
      </c>
      <c r="L263" s="5">
        <v>0</v>
      </c>
      <c r="M263" s="5">
        <v>0</v>
      </c>
      <c r="N263" s="5">
        <v>0</v>
      </c>
      <c r="O263" s="5">
        <v>1217.7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45">
      <c r="A264" s="11" t="s">
        <v>582</v>
      </c>
      <c r="B264" s="1" t="s">
        <v>640</v>
      </c>
      <c r="C264" s="1" t="s">
        <v>578</v>
      </c>
      <c r="D264" s="1" t="s">
        <v>579</v>
      </c>
      <c r="E264" s="1" t="s">
        <v>580</v>
      </c>
      <c r="F264" s="1" t="s">
        <v>581</v>
      </c>
      <c r="G264" s="1" t="s">
        <v>582</v>
      </c>
      <c r="H264" s="3">
        <v>0</v>
      </c>
      <c r="I264" s="4">
        <v>9</v>
      </c>
      <c r="J264" s="5">
        <v>94</v>
      </c>
      <c r="K264" s="5">
        <v>0</v>
      </c>
      <c r="L264" s="5">
        <v>0</v>
      </c>
      <c r="M264" s="5">
        <v>86.24</v>
      </c>
      <c r="N264" s="5">
        <v>7.76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45">
      <c r="A265" s="11" t="s">
        <v>582</v>
      </c>
      <c r="B265" s="1" t="s">
        <v>641</v>
      </c>
      <c r="C265" s="1" t="s">
        <v>642</v>
      </c>
      <c r="D265" s="1" t="s">
        <v>355</v>
      </c>
      <c r="E265" s="1" t="s">
        <v>356</v>
      </c>
      <c r="F265" s="1" t="s">
        <v>357</v>
      </c>
      <c r="G265" s="1" t="s">
        <v>582</v>
      </c>
      <c r="H265" s="3">
        <v>0</v>
      </c>
      <c r="I265" s="4">
        <v>19</v>
      </c>
      <c r="J265" s="5">
        <v>308.61</v>
      </c>
      <c r="K265" s="5">
        <v>259.33999999999997</v>
      </c>
      <c r="L265" s="5">
        <v>49.27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45">
      <c r="A266" s="11" t="s">
        <v>643</v>
      </c>
      <c r="B266" s="1" t="s">
        <v>644</v>
      </c>
      <c r="C266" s="1" t="s">
        <v>645</v>
      </c>
      <c r="D266" s="1" t="s">
        <v>32</v>
      </c>
      <c r="E266" s="1" t="s">
        <v>646</v>
      </c>
      <c r="F266" s="1" t="s">
        <v>647</v>
      </c>
      <c r="G266" s="1" t="s">
        <v>643</v>
      </c>
      <c r="H266" s="3">
        <v>1</v>
      </c>
      <c r="I266" s="4">
        <v>19</v>
      </c>
      <c r="J266" s="5">
        <v>22776.6</v>
      </c>
      <c r="K266" s="5">
        <v>19140</v>
      </c>
      <c r="L266" s="5">
        <v>3636.6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45">
      <c r="A267" s="11" t="s">
        <v>643</v>
      </c>
      <c r="B267" s="1" t="s">
        <v>648</v>
      </c>
      <c r="C267" s="1" t="s">
        <v>649</v>
      </c>
      <c r="D267" s="1" t="s">
        <v>32</v>
      </c>
      <c r="E267" s="1" t="s">
        <v>238</v>
      </c>
      <c r="F267" s="1" t="s">
        <v>239</v>
      </c>
      <c r="G267" s="1" t="s">
        <v>643</v>
      </c>
      <c r="H267" s="3">
        <v>1</v>
      </c>
      <c r="I267" s="4">
        <v>19</v>
      </c>
      <c r="J267" s="5">
        <v>14747.67</v>
      </c>
      <c r="K267" s="5">
        <v>12393</v>
      </c>
      <c r="L267" s="5">
        <v>2354.67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45">
      <c r="A268" s="11" t="s">
        <v>643</v>
      </c>
      <c r="B268" s="1" t="s">
        <v>650</v>
      </c>
      <c r="C268" s="1" t="s">
        <v>651</v>
      </c>
      <c r="D268" s="1" t="s">
        <v>32</v>
      </c>
      <c r="E268" s="1" t="s">
        <v>238</v>
      </c>
      <c r="F268" s="1" t="s">
        <v>239</v>
      </c>
      <c r="G268" s="1" t="s">
        <v>643</v>
      </c>
      <c r="H268" s="3">
        <v>1</v>
      </c>
      <c r="I268" s="4">
        <v>19</v>
      </c>
      <c r="J268" s="5">
        <v>118.83</v>
      </c>
      <c r="K268" s="5">
        <v>99.86</v>
      </c>
      <c r="L268" s="5">
        <v>18.97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45">
      <c r="A269" s="11" t="s">
        <v>643</v>
      </c>
      <c r="B269" s="1" t="s">
        <v>652</v>
      </c>
      <c r="C269" s="1" t="s">
        <v>653</v>
      </c>
      <c r="D269" s="1" t="s">
        <v>32</v>
      </c>
      <c r="E269" s="1" t="s">
        <v>79</v>
      </c>
      <c r="F269" s="1" t="s">
        <v>80</v>
      </c>
      <c r="G269" s="1" t="s">
        <v>643</v>
      </c>
      <c r="H269" s="3">
        <v>1</v>
      </c>
      <c r="I269" s="4">
        <v>19</v>
      </c>
      <c r="J269" s="5">
        <v>3677.81</v>
      </c>
      <c r="K269" s="5">
        <v>3090.6</v>
      </c>
      <c r="L269" s="5">
        <v>587.21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45">
      <c r="A270" s="11" t="s">
        <v>643</v>
      </c>
      <c r="B270" s="1" t="s">
        <v>654</v>
      </c>
      <c r="C270" s="1" t="s">
        <v>655</v>
      </c>
      <c r="D270" s="1" t="s">
        <v>32</v>
      </c>
      <c r="E270" s="1" t="s">
        <v>320</v>
      </c>
      <c r="F270" s="1" t="s">
        <v>321</v>
      </c>
      <c r="G270" s="1" t="s">
        <v>643</v>
      </c>
      <c r="H270" s="3">
        <v>1</v>
      </c>
      <c r="I270" s="4">
        <v>19</v>
      </c>
      <c r="J270" s="5">
        <v>275.12</v>
      </c>
      <c r="K270" s="5">
        <v>231.19</v>
      </c>
      <c r="L270" s="5">
        <v>43.93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45">
      <c r="A271" s="11" t="s">
        <v>643</v>
      </c>
      <c r="B271" s="1" t="s">
        <v>656</v>
      </c>
      <c r="C271" s="1" t="s">
        <v>657</v>
      </c>
      <c r="D271" s="1" t="s">
        <v>73</v>
      </c>
      <c r="E271" s="1" t="s">
        <v>177</v>
      </c>
      <c r="F271" s="1" t="s">
        <v>178</v>
      </c>
      <c r="G271" s="1" t="s">
        <v>643</v>
      </c>
      <c r="H271" s="3">
        <v>4.9766000000000004</v>
      </c>
      <c r="I271" s="4">
        <v>19</v>
      </c>
      <c r="J271" s="5">
        <v>817.26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686.77</v>
      </c>
      <c r="Q271" s="5">
        <v>130.49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45">
      <c r="A272" s="11" t="s">
        <v>643</v>
      </c>
      <c r="B272" s="1" t="s">
        <v>658</v>
      </c>
      <c r="C272" s="1" t="s">
        <v>659</v>
      </c>
      <c r="D272" s="1" t="s">
        <v>73</v>
      </c>
      <c r="E272" s="1" t="s">
        <v>177</v>
      </c>
      <c r="F272" s="1" t="s">
        <v>178</v>
      </c>
      <c r="G272" s="1" t="s">
        <v>643</v>
      </c>
      <c r="H272" s="3">
        <v>4.9766000000000004</v>
      </c>
      <c r="I272" s="4">
        <v>19</v>
      </c>
      <c r="J272" s="5">
        <v>222.1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186.62</v>
      </c>
      <c r="Q272" s="5">
        <v>35.479999999999997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45">
      <c r="A273" s="11" t="s">
        <v>643</v>
      </c>
      <c r="B273" s="1" t="s">
        <v>660</v>
      </c>
      <c r="C273" s="1" t="s">
        <v>661</v>
      </c>
      <c r="D273" s="1" t="s">
        <v>73</v>
      </c>
      <c r="E273" s="1" t="s">
        <v>177</v>
      </c>
      <c r="F273" s="1" t="s">
        <v>178</v>
      </c>
      <c r="G273" s="1" t="s">
        <v>643</v>
      </c>
      <c r="H273" s="3">
        <v>4.9766000000000004</v>
      </c>
      <c r="I273" s="4">
        <v>19</v>
      </c>
      <c r="J273" s="5">
        <v>3411.16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2866.52</v>
      </c>
      <c r="Q273" s="5">
        <v>544.64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45">
      <c r="A274" s="11" t="s">
        <v>643</v>
      </c>
      <c r="B274" s="1" t="s">
        <v>662</v>
      </c>
      <c r="C274" s="1" t="s">
        <v>663</v>
      </c>
      <c r="D274" s="1" t="s">
        <v>73</v>
      </c>
      <c r="E274" s="1" t="s">
        <v>177</v>
      </c>
      <c r="F274" s="1" t="s">
        <v>178</v>
      </c>
      <c r="G274" s="1" t="s">
        <v>643</v>
      </c>
      <c r="H274" s="3">
        <v>4.9766000000000004</v>
      </c>
      <c r="I274" s="4">
        <v>19</v>
      </c>
      <c r="J274" s="5">
        <v>15767.76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13250.2</v>
      </c>
      <c r="Q274" s="5">
        <v>2517.56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45">
      <c r="A275" s="11" t="s">
        <v>643</v>
      </c>
      <c r="B275" s="1" t="s">
        <v>664</v>
      </c>
      <c r="C275" s="1" t="s">
        <v>665</v>
      </c>
      <c r="D275" s="1" t="s">
        <v>73</v>
      </c>
      <c r="E275" s="1" t="s">
        <v>177</v>
      </c>
      <c r="F275" s="1" t="s">
        <v>178</v>
      </c>
      <c r="G275" s="1" t="s">
        <v>643</v>
      </c>
      <c r="H275" s="3">
        <v>4.9766000000000004</v>
      </c>
      <c r="I275" s="4">
        <v>19</v>
      </c>
      <c r="J275" s="5">
        <v>3627.35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3048.17</v>
      </c>
      <c r="Q275" s="5">
        <v>579.17999999999995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45">
      <c r="A276" s="11" t="s">
        <v>643</v>
      </c>
      <c r="B276" s="1" t="s">
        <v>666</v>
      </c>
      <c r="C276" s="1" t="s">
        <v>667</v>
      </c>
      <c r="D276" s="1" t="s">
        <v>73</v>
      </c>
      <c r="E276" s="1" t="s">
        <v>177</v>
      </c>
      <c r="F276" s="1" t="s">
        <v>178</v>
      </c>
      <c r="G276" s="1" t="s">
        <v>643</v>
      </c>
      <c r="H276" s="3">
        <v>4.9766000000000004</v>
      </c>
      <c r="I276" s="4">
        <v>19</v>
      </c>
      <c r="J276" s="5">
        <v>2590.96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2177.2600000000002</v>
      </c>
      <c r="Q276" s="5">
        <v>413.7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45">
      <c r="A277" s="11" t="s">
        <v>643</v>
      </c>
      <c r="B277" s="1" t="s">
        <v>668</v>
      </c>
      <c r="C277" s="1" t="s">
        <v>669</v>
      </c>
      <c r="D277" s="1" t="s">
        <v>73</v>
      </c>
      <c r="E277" s="1" t="s">
        <v>177</v>
      </c>
      <c r="F277" s="1" t="s">
        <v>178</v>
      </c>
      <c r="G277" s="1" t="s">
        <v>643</v>
      </c>
      <c r="H277" s="3">
        <v>4.9766000000000004</v>
      </c>
      <c r="I277" s="4">
        <v>19</v>
      </c>
      <c r="J277" s="5">
        <v>1776.65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1492.98</v>
      </c>
      <c r="Q277" s="5">
        <v>283.67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45">
      <c r="A278" s="11" t="s">
        <v>643</v>
      </c>
      <c r="B278" s="1" t="s">
        <v>670</v>
      </c>
      <c r="C278" s="1" t="s">
        <v>671</v>
      </c>
      <c r="D278" s="1" t="s">
        <v>32</v>
      </c>
      <c r="E278" s="1" t="s">
        <v>268</v>
      </c>
      <c r="F278" s="1" t="s">
        <v>269</v>
      </c>
      <c r="G278" s="1" t="s">
        <v>643</v>
      </c>
      <c r="H278" s="3">
        <v>0</v>
      </c>
      <c r="I278" s="4">
        <v>19</v>
      </c>
      <c r="J278" s="5">
        <v>180.26</v>
      </c>
      <c r="K278" s="5">
        <v>151.47999999999999</v>
      </c>
      <c r="L278" s="5">
        <v>28.78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45">
      <c r="A279" s="11" t="s">
        <v>643</v>
      </c>
      <c r="B279" s="1" t="s">
        <v>672</v>
      </c>
      <c r="C279" s="1" t="s">
        <v>673</v>
      </c>
      <c r="D279" s="1" t="s">
        <v>187</v>
      </c>
      <c r="E279" s="1" t="s">
        <v>674</v>
      </c>
      <c r="F279" s="1" t="s">
        <v>675</v>
      </c>
      <c r="G279" s="1" t="s">
        <v>643</v>
      </c>
      <c r="H279" s="3">
        <v>0</v>
      </c>
      <c r="I279" s="4">
        <v>0</v>
      </c>
      <c r="J279" s="5">
        <v>31057.599999999999</v>
      </c>
      <c r="K279" s="5">
        <v>0</v>
      </c>
      <c r="L279" s="5">
        <v>0</v>
      </c>
      <c r="M279" s="5">
        <v>0</v>
      </c>
      <c r="N279" s="5">
        <v>0</v>
      </c>
      <c r="O279" s="5">
        <v>31057.599999999999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45">
      <c r="A280" s="11" t="s">
        <v>643</v>
      </c>
      <c r="B280" s="1" t="s">
        <v>676</v>
      </c>
      <c r="C280" s="1" t="s">
        <v>677</v>
      </c>
      <c r="D280" s="1" t="s">
        <v>32</v>
      </c>
      <c r="E280" s="1" t="s">
        <v>53</v>
      </c>
      <c r="F280" s="1" t="s">
        <v>54</v>
      </c>
      <c r="G280" s="1" t="s">
        <v>643</v>
      </c>
      <c r="H280" s="3">
        <v>0</v>
      </c>
      <c r="I280" s="4">
        <v>19</v>
      </c>
      <c r="J280" s="5">
        <v>12425.53</v>
      </c>
      <c r="K280" s="5">
        <v>10441.620000000001</v>
      </c>
      <c r="L280" s="5">
        <v>1983.91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45">
      <c r="A281" s="11" t="s">
        <v>643</v>
      </c>
      <c r="B281" s="1" t="s">
        <v>678</v>
      </c>
      <c r="C281" s="1" t="s">
        <v>679</v>
      </c>
      <c r="D281" s="1" t="s">
        <v>32</v>
      </c>
      <c r="E281" s="1" t="s">
        <v>57</v>
      </c>
      <c r="F281" s="1" t="s">
        <v>58</v>
      </c>
      <c r="G281" s="1" t="s">
        <v>643</v>
      </c>
      <c r="H281" s="3">
        <v>0</v>
      </c>
      <c r="I281" s="4">
        <v>19</v>
      </c>
      <c r="J281" s="5">
        <v>13620.95</v>
      </c>
      <c r="K281" s="5">
        <v>11446.18</v>
      </c>
      <c r="L281" s="5">
        <v>2174.77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45">
      <c r="A282" s="11" t="s">
        <v>643</v>
      </c>
      <c r="B282" s="1" t="s">
        <v>680</v>
      </c>
      <c r="C282" s="1" t="s">
        <v>681</v>
      </c>
      <c r="D282" s="1" t="s">
        <v>32</v>
      </c>
      <c r="E282" s="1" t="s">
        <v>57</v>
      </c>
      <c r="F282" s="1" t="s">
        <v>58</v>
      </c>
      <c r="G282" s="1" t="s">
        <v>643</v>
      </c>
      <c r="H282" s="3">
        <v>0</v>
      </c>
      <c r="I282" s="4">
        <v>19</v>
      </c>
      <c r="J282" s="5">
        <v>13028.74</v>
      </c>
      <c r="K282" s="5">
        <v>10948.52</v>
      </c>
      <c r="L282" s="5">
        <v>2080.2199999999998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45">
      <c r="A283" s="11" t="s">
        <v>643</v>
      </c>
      <c r="B283" s="1" t="s">
        <v>682</v>
      </c>
      <c r="C283" s="1" t="s">
        <v>683</v>
      </c>
      <c r="D283" s="1" t="s">
        <v>32</v>
      </c>
      <c r="E283" s="1" t="s">
        <v>397</v>
      </c>
      <c r="F283" s="1" t="s">
        <v>398</v>
      </c>
      <c r="G283" s="1" t="s">
        <v>643</v>
      </c>
      <c r="H283" s="3">
        <v>0</v>
      </c>
      <c r="I283" s="4">
        <v>19</v>
      </c>
      <c r="J283" s="5">
        <v>9.5</v>
      </c>
      <c r="K283" s="5">
        <v>7.98</v>
      </c>
      <c r="L283" s="5">
        <v>1.52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45">
      <c r="A284" s="11" t="s">
        <v>643</v>
      </c>
      <c r="B284" s="1" t="s">
        <v>684</v>
      </c>
      <c r="C284" s="1" t="s">
        <v>685</v>
      </c>
      <c r="D284" s="1" t="s">
        <v>32</v>
      </c>
      <c r="E284" s="1" t="s">
        <v>686</v>
      </c>
      <c r="F284" s="1" t="s">
        <v>687</v>
      </c>
      <c r="G284" s="1" t="s">
        <v>643</v>
      </c>
      <c r="H284" s="3">
        <v>0</v>
      </c>
      <c r="I284" s="4">
        <v>19</v>
      </c>
      <c r="J284" s="5">
        <v>3823.2</v>
      </c>
      <c r="K284" s="5">
        <v>3212.76</v>
      </c>
      <c r="L284" s="5">
        <v>610.44000000000005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45">
      <c r="A285" s="11" t="s">
        <v>688</v>
      </c>
      <c r="B285" s="1" t="s">
        <v>689</v>
      </c>
      <c r="C285" s="1" t="s">
        <v>690</v>
      </c>
      <c r="D285" s="1" t="s">
        <v>32</v>
      </c>
      <c r="E285" s="1" t="s">
        <v>276</v>
      </c>
      <c r="F285" s="1" t="s">
        <v>277</v>
      </c>
      <c r="G285" s="1" t="s">
        <v>688</v>
      </c>
      <c r="H285" s="3">
        <v>1</v>
      </c>
      <c r="I285" s="4">
        <v>19</v>
      </c>
      <c r="J285" s="5">
        <v>17200.82</v>
      </c>
      <c r="K285" s="5">
        <v>14454.47</v>
      </c>
      <c r="L285" s="5">
        <v>2746.35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45">
      <c r="A286" s="11" t="s">
        <v>688</v>
      </c>
      <c r="B286" s="1" t="s">
        <v>691</v>
      </c>
      <c r="C286" s="1" t="s">
        <v>692</v>
      </c>
      <c r="D286" s="1" t="s">
        <v>73</v>
      </c>
      <c r="E286" s="1" t="s">
        <v>155</v>
      </c>
      <c r="F286" s="1" t="s">
        <v>156</v>
      </c>
      <c r="G286" s="1" t="s">
        <v>688</v>
      </c>
      <c r="H286" s="3">
        <v>4.9771999999999998</v>
      </c>
      <c r="I286" s="4">
        <v>19</v>
      </c>
      <c r="J286" s="5">
        <v>4991.34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4194.3900000000003</v>
      </c>
      <c r="Q286" s="5">
        <v>796.95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45">
      <c r="A287" s="11" t="s">
        <v>688</v>
      </c>
      <c r="B287" s="1" t="s">
        <v>693</v>
      </c>
      <c r="C287" s="1" t="s">
        <v>694</v>
      </c>
      <c r="D287" s="1" t="s">
        <v>73</v>
      </c>
      <c r="E287" s="1" t="s">
        <v>155</v>
      </c>
      <c r="F287" s="1" t="s">
        <v>156</v>
      </c>
      <c r="G287" s="1" t="s">
        <v>688</v>
      </c>
      <c r="H287" s="3">
        <v>4.9771999999999998</v>
      </c>
      <c r="I287" s="4">
        <v>19</v>
      </c>
      <c r="J287" s="5">
        <v>2271.3000000000002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1908.66</v>
      </c>
      <c r="Q287" s="5">
        <v>362.64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45">
      <c r="A288" s="11" t="s">
        <v>688</v>
      </c>
      <c r="B288" s="1" t="s">
        <v>695</v>
      </c>
      <c r="C288" s="1" t="s">
        <v>696</v>
      </c>
      <c r="D288" s="1" t="s">
        <v>73</v>
      </c>
      <c r="E288" s="1" t="s">
        <v>155</v>
      </c>
      <c r="F288" s="1" t="s">
        <v>156</v>
      </c>
      <c r="G288" s="1" t="s">
        <v>688</v>
      </c>
      <c r="H288" s="3">
        <v>4.9771999999999998</v>
      </c>
      <c r="I288" s="4">
        <v>19</v>
      </c>
      <c r="J288" s="5">
        <v>12846.7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10795.55</v>
      </c>
      <c r="Q288" s="5">
        <v>2051.15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45">
      <c r="A289" s="11" t="s">
        <v>688</v>
      </c>
      <c r="B289" s="1" t="s">
        <v>697</v>
      </c>
      <c r="C289" s="1" t="s">
        <v>698</v>
      </c>
      <c r="D289" s="1" t="s">
        <v>73</v>
      </c>
      <c r="E289" s="1" t="s">
        <v>155</v>
      </c>
      <c r="F289" s="1" t="s">
        <v>156</v>
      </c>
      <c r="G289" s="1" t="s">
        <v>688</v>
      </c>
      <c r="H289" s="3">
        <v>4.9771999999999998</v>
      </c>
      <c r="I289" s="4">
        <v>19</v>
      </c>
      <c r="J289" s="5">
        <v>85584.31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71919.61</v>
      </c>
      <c r="Q289" s="5">
        <v>13664.7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45">
      <c r="A290" s="11" t="s">
        <v>688</v>
      </c>
      <c r="B290" s="1" t="s">
        <v>699</v>
      </c>
      <c r="C290" s="1" t="s">
        <v>700</v>
      </c>
      <c r="D290" s="1" t="s">
        <v>73</v>
      </c>
      <c r="E290" s="1" t="s">
        <v>155</v>
      </c>
      <c r="F290" s="1" t="s">
        <v>156</v>
      </c>
      <c r="G290" s="1" t="s">
        <v>688</v>
      </c>
      <c r="H290" s="3">
        <v>4.9771999999999998</v>
      </c>
      <c r="I290" s="4">
        <v>19</v>
      </c>
      <c r="J290" s="5">
        <v>159463.96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134003.34</v>
      </c>
      <c r="Q290" s="5">
        <v>25460.62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45">
      <c r="A291" s="11" t="s">
        <v>688</v>
      </c>
      <c r="B291" s="1" t="s">
        <v>701</v>
      </c>
      <c r="C291" s="1" t="s">
        <v>702</v>
      </c>
      <c r="D291" s="1" t="s">
        <v>73</v>
      </c>
      <c r="E291" s="1" t="s">
        <v>155</v>
      </c>
      <c r="F291" s="1" t="s">
        <v>156</v>
      </c>
      <c r="G291" s="1" t="s">
        <v>688</v>
      </c>
      <c r="H291" s="3">
        <v>4.9771999999999998</v>
      </c>
      <c r="I291" s="4">
        <v>19</v>
      </c>
      <c r="J291" s="5">
        <v>123218.69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103545.11</v>
      </c>
      <c r="Q291" s="5">
        <v>19673.580000000002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45">
      <c r="A292" s="11" t="s">
        <v>688</v>
      </c>
      <c r="B292" s="1" t="s">
        <v>703</v>
      </c>
      <c r="C292" s="1" t="s">
        <v>704</v>
      </c>
      <c r="D292" s="1" t="s">
        <v>73</v>
      </c>
      <c r="E292" s="1" t="s">
        <v>155</v>
      </c>
      <c r="F292" s="1" t="s">
        <v>156</v>
      </c>
      <c r="G292" s="1" t="s">
        <v>688</v>
      </c>
      <c r="H292" s="3">
        <v>4.9771999999999998</v>
      </c>
      <c r="I292" s="4">
        <v>19</v>
      </c>
      <c r="J292" s="5">
        <v>218856.93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183913.4</v>
      </c>
      <c r="Q292" s="5">
        <v>34943.53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45">
      <c r="A293" s="11" t="s">
        <v>688</v>
      </c>
      <c r="B293" s="1" t="s">
        <v>705</v>
      </c>
      <c r="C293" s="1" t="s">
        <v>706</v>
      </c>
      <c r="D293" s="1" t="s">
        <v>73</v>
      </c>
      <c r="E293" s="1" t="s">
        <v>155</v>
      </c>
      <c r="F293" s="1" t="s">
        <v>156</v>
      </c>
      <c r="G293" s="1" t="s">
        <v>688</v>
      </c>
      <c r="H293" s="3">
        <v>4.9771999999999998</v>
      </c>
      <c r="I293" s="4">
        <v>19</v>
      </c>
      <c r="J293" s="5">
        <v>118826.7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99854.36</v>
      </c>
      <c r="Q293" s="5">
        <v>18972.34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45">
      <c r="A294" s="11" t="s">
        <v>688</v>
      </c>
      <c r="B294" s="1" t="s">
        <v>707</v>
      </c>
      <c r="C294" s="1" t="s">
        <v>708</v>
      </c>
      <c r="D294" s="1" t="s">
        <v>73</v>
      </c>
      <c r="E294" s="1" t="s">
        <v>155</v>
      </c>
      <c r="F294" s="1" t="s">
        <v>156</v>
      </c>
      <c r="G294" s="1" t="s">
        <v>688</v>
      </c>
      <c r="H294" s="3">
        <v>4.9771999999999998</v>
      </c>
      <c r="I294" s="4">
        <v>19</v>
      </c>
      <c r="J294" s="5">
        <v>319948.55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268864.31</v>
      </c>
      <c r="Q294" s="5">
        <v>51084.24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45">
      <c r="A295" s="11" t="s">
        <v>688</v>
      </c>
      <c r="B295" s="1" t="s">
        <v>709</v>
      </c>
      <c r="C295" s="1" t="s">
        <v>710</v>
      </c>
      <c r="D295" s="1" t="s">
        <v>73</v>
      </c>
      <c r="E295" s="1" t="s">
        <v>155</v>
      </c>
      <c r="F295" s="1" t="s">
        <v>156</v>
      </c>
      <c r="G295" s="1" t="s">
        <v>688</v>
      </c>
      <c r="H295" s="3">
        <v>4.9771999999999998</v>
      </c>
      <c r="I295" s="4">
        <v>19</v>
      </c>
      <c r="J295" s="5">
        <v>4033.82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3389.77</v>
      </c>
      <c r="Q295" s="5">
        <v>644.04999999999995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45">
      <c r="A296" s="11" t="s">
        <v>688</v>
      </c>
      <c r="B296" s="1" t="s">
        <v>711</v>
      </c>
      <c r="C296" s="1" t="s">
        <v>712</v>
      </c>
      <c r="D296" s="1" t="s">
        <v>73</v>
      </c>
      <c r="E296" s="1" t="s">
        <v>155</v>
      </c>
      <c r="F296" s="1" t="s">
        <v>156</v>
      </c>
      <c r="G296" s="1" t="s">
        <v>688</v>
      </c>
      <c r="H296" s="3">
        <v>4.9771999999999998</v>
      </c>
      <c r="I296" s="4">
        <v>19</v>
      </c>
      <c r="J296" s="5">
        <v>34915.9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29341.09</v>
      </c>
      <c r="Q296" s="5">
        <v>5574.81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45">
      <c r="A297" s="11" t="s">
        <v>688</v>
      </c>
      <c r="B297" s="1" t="s">
        <v>713</v>
      </c>
      <c r="C297" s="1" t="s">
        <v>714</v>
      </c>
      <c r="D297" s="1" t="s">
        <v>73</v>
      </c>
      <c r="E297" s="1" t="s">
        <v>155</v>
      </c>
      <c r="F297" s="1" t="s">
        <v>156</v>
      </c>
      <c r="G297" s="1" t="s">
        <v>688</v>
      </c>
      <c r="H297" s="3">
        <v>4.9771999999999998</v>
      </c>
      <c r="I297" s="4">
        <v>19</v>
      </c>
      <c r="J297" s="5">
        <v>121236.7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101879.57</v>
      </c>
      <c r="Q297" s="5">
        <v>19357.13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45">
      <c r="A298" s="11" t="s">
        <v>688</v>
      </c>
      <c r="B298" s="1" t="s">
        <v>715</v>
      </c>
      <c r="C298" s="1" t="s">
        <v>716</v>
      </c>
      <c r="D298" s="1" t="s">
        <v>73</v>
      </c>
      <c r="E298" s="1" t="s">
        <v>155</v>
      </c>
      <c r="F298" s="1" t="s">
        <v>156</v>
      </c>
      <c r="G298" s="1" t="s">
        <v>688</v>
      </c>
      <c r="H298" s="3">
        <v>4.9771999999999998</v>
      </c>
      <c r="I298" s="4">
        <v>19</v>
      </c>
      <c r="J298" s="5">
        <v>26240.45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22050.79</v>
      </c>
      <c r="Q298" s="5">
        <v>4189.66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45">
      <c r="A299" s="11" t="s">
        <v>688</v>
      </c>
      <c r="B299" s="1" t="s">
        <v>717</v>
      </c>
      <c r="C299" s="1" t="s">
        <v>718</v>
      </c>
      <c r="D299" s="1" t="s">
        <v>73</v>
      </c>
      <c r="E299" s="1" t="s">
        <v>155</v>
      </c>
      <c r="F299" s="1" t="s">
        <v>156</v>
      </c>
      <c r="G299" s="1" t="s">
        <v>688</v>
      </c>
      <c r="H299" s="3">
        <v>4.9771999999999998</v>
      </c>
      <c r="I299" s="4">
        <v>19</v>
      </c>
      <c r="J299" s="5">
        <v>1378.38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1158.29</v>
      </c>
      <c r="Q299" s="5">
        <v>220.09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45">
      <c r="A300" s="11" t="s">
        <v>688</v>
      </c>
      <c r="B300" s="1" t="s">
        <v>719</v>
      </c>
      <c r="C300" s="1" t="s">
        <v>720</v>
      </c>
      <c r="D300" s="1" t="s">
        <v>73</v>
      </c>
      <c r="E300" s="1" t="s">
        <v>155</v>
      </c>
      <c r="F300" s="1" t="s">
        <v>156</v>
      </c>
      <c r="G300" s="1" t="s">
        <v>688</v>
      </c>
      <c r="H300" s="3">
        <v>4.9771999999999998</v>
      </c>
      <c r="I300" s="4">
        <v>19</v>
      </c>
      <c r="J300" s="5">
        <v>4571.5600000000004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3841.65</v>
      </c>
      <c r="Q300" s="5">
        <v>729.91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45">
      <c r="A301" s="11" t="s">
        <v>688</v>
      </c>
      <c r="B301" s="1" t="s">
        <v>721</v>
      </c>
      <c r="C301" s="1" t="s">
        <v>722</v>
      </c>
      <c r="D301" s="1" t="s">
        <v>73</v>
      </c>
      <c r="E301" s="1" t="s">
        <v>155</v>
      </c>
      <c r="F301" s="1" t="s">
        <v>156</v>
      </c>
      <c r="G301" s="1" t="s">
        <v>688</v>
      </c>
      <c r="H301" s="3">
        <v>4.9771999999999998</v>
      </c>
      <c r="I301" s="4">
        <v>19</v>
      </c>
      <c r="J301" s="5">
        <v>214232.38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180027.22</v>
      </c>
      <c r="Q301" s="5">
        <v>34205.160000000003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45">
      <c r="A302" s="11" t="s">
        <v>688</v>
      </c>
      <c r="B302" s="1" t="s">
        <v>723</v>
      </c>
      <c r="C302" s="1" t="s">
        <v>724</v>
      </c>
      <c r="D302" s="1" t="s">
        <v>73</v>
      </c>
      <c r="E302" s="1" t="s">
        <v>155</v>
      </c>
      <c r="F302" s="1" t="s">
        <v>156</v>
      </c>
      <c r="G302" s="1" t="s">
        <v>688</v>
      </c>
      <c r="H302" s="3">
        <v>4.9771999999999998</v>
      </c>
      <c r="I302" s="4">
        <v>19</v>
      </c>
      <c r="J302" s="5">
        <v>155760.14000000001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130890.86</v>
      </c>
      <c r="Q302" s="5">
        <v>24869.279999999999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45">
      <c r="A303" s="11" t="s">
        <v>688</v>
      </c>
      <c r="B303" s="1" t="s">
        <v>725</v>
      </c>
      <c r="C303" s="1" t="s">
        <v>726</v>
      </c>
      <c r="D303" s="1" t="s">
        <v>73</v>
      </c>
      <c r="E303" s="1" t="s">
        <v>155</v>
      </c>
      <c r="F303" s="1" t="s">
        <v>156</v>
      </c>
      <c r="G303" s="1" t="s">
        <v>688</v>
      </c>
      <c r="H303" s="3">
        <v>4.9771999999999998</v>
      </c>
      <c r="I303" s="4">
        <v>19</v>
      </c>
      <c r="J303" s="5">
        <v>93592.75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78649.350000000006</v>
      </c>
      <c r="Q303" s="5">
        <v>14943.4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45">
      <c r="A304" s="11" t="s">
        <v>688</v>
      </c>
      <c r="B304" s="1" t="s">
        <v>727</v>
      </c>
      <c r="C304" s="1" t="s">
        <v>728</v>
      </c>
      <c r="D304" s="1" t="s">
        <v>73</v>
      </c>
      <c r="E304" s="1" t="s">
        <v>155</v>
      </c>
      <c r="F304" s="1" t="s">
        <v>156</v>
      </c>
      <c r="G304" s="1" t="s">
        <v>688</v>
      </c>
      <c r="H304" s="3">
        <v>4.9771999999999998</v>
      </c>
      <c r="I304" s="4">
        <v>19</v>
      </c>
      <c r="J304" s="5">
        <v>5888.62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4948.43</v>
      </c>
      <c r="Q304" s="5">
        <v>940.19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45">
      <c r="A305" s="11" t="s">
        <v>688</v>
      </c>
      <c r="B305" s="1" t="s">
        <v>729</v>
      </c>
      <c r="C305" s="1" t="s">
        <v>730</v>
      </c>
      <c r="D305" s="1" t="s">
        <v>73</v>
      </c>
      <c r="E305" s="1" t="s">
        <v>155</v>
      </c>
      <c r="F305" s="1" t="s">
        <v>156</v>
      </c>
      <c r="G305" s="1" t="s">
        <v>688</v>
      </c>
      <c r="H305" s="3">
        <v>4.9771999999999998</v>
      </c>
      <c r="I305" s="4">
        <v>19</v>
      </c>
      <c r="J305" s="5">
        <v>15300.06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12857.2</v>
      </c>
      <c r="Q305" s="5">
        <v>2442.86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45">
      <c r="A306" s="11" t="s">
        <v>688</v>
      </c>
      <c r="B306" s="1" t="s">
        <v>731</v>
      </c>
      <c r="C306" s="1" t="s">
        <v>732</v>
      </c>
      <c r="D306" s="1" t="s">
        <v>73</v>
      </c>
      <c r="E306" s="1" t="s">
        <v>155</v>
      </c>
      <c r="F306" s="1" t="s">
        <v>156</v>
      </c>
      <c r="G306" s="1" t="s">
        <v>688</v>
      </c>
      <c r="H306" s="3">
        <v>4.9771999999999998</v>
      </c>
      <c r="I306" s="4">
        <v>19</v>
      </c>
      <c r="J306" s="5">
        <v>4881.6899999999996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4102.26</v>
      </c>
      <c r="Q306" s="5">
        <v>779.43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45">
      <c r="A307" s="11" t="s">
        <v>688</v>
      </c>
      <c r="B307" s="1" t="s">
        <v>733</v>
      </c>
      <c r="C307" s="1" t="s">
        <v>734</v>
      </c>
      <c r="D307" s="1" t="s">
        <v>73</v>
      </c>
      <c r="E307" s="1" t="s">
        <v>155</v>
      </c>
      <c r="F307" s="1" t="s">
        <v>156</v>
      </c>
      <c r="G307" s="1" t="s">
        <v>688</v>
      </c>
      <c r="H307" s="3">
        <v>4.9771999999999998</v>
      </c>
      <c r="I307" s="4">
        <v>19</v>
      </c>
      <c r="J307" s="5">
        <v>208.95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175.6</v>
      </c>
      <c r="Q307" s="5">
        <v>33.35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45">
      <c r="A308" s="11" t="s">
        <v>688</v>
      </c>
      <c r="B308" s="1" t="s">
        <v>735</v>
      </c>
      <c r="C308" s="1" t="s">
        <v>736</v>
      </c>
      <c r="D308" s="1" t="s">
        <v>73</v>
      </c>
      <c r="E308" s="1" t="s">
        <v>155</v>
      </c>
      <c r="F308" s="1" t="s">
        <v>156</v>
      </c>
      <c r="G308" s="1" t="s">
        <v>688</v>
      </c>
      <c r="H308" s="3">
        <v>4.9771999999999998</v>
      </c>
      <c r="I308" s="4">
        <v>19</v>
      </c>
      <c r="J308" s="5">
        <v>20780.16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17462.310000000001</v>
      </c>
      <c r="Q308" s="5">
        <v>3317.85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45">
      <c r="A309" s="11" t="s">
        <v>688</v>
      </c>
      <c r="B309" s="1" t="s">
        <v>737</v>
      </c>
      <c r="C309" s="1" t="s">
        <v>738</v>
      </c>
      <c r="D309" s="1" t="s">
        <v>32</v>
      </c>
      <c r="E309" s="1" t="s">
        <v>365</v>
      </c>
      <c r="F309" s="1" t="s">
        <v>366</v>
      </c>
      <c r="G309" s="1" t="s">
        <v>688</v>
      </c>
      <c r="H309" s="3">
        <v>1</v>
      </c>
      <c r="I309" s="4">
        <v>19</v>
      </c>
      <c r="J309" s="5">
        <v>137433.35</v>
      </c>
      <c r="K309" s="5">
        <v>115490.21</v>
      </c>
      <c r="L309" s="5">
        <v>21943.14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45">
      <c r="A310" s="11" t="s">
        <v>688</v>
      </c>
      <c r="B310" s="1" t="s">
        <v>739</v>
      </c>
      <c r="C310" s="1" t="s">
        <v>740</v>
      </c>
      <c r="D310" s="1" t="s">
        <v>32</v>
      </c>
      <c r="E310" s="1" t="s">
        <v>601</v>
      </c>
      <c r="F310" s="1" t="s">
        <v>602</v>
      </c>
      <c r="G310" s="1" t="s">
        <v>688</v>
      </c>
      <c r="H310" s="3">
        <v>1</v>
      </c>
      <c r="I310" s="4">
        <v>19</v>
      </c>
      <c r="J310" s="5">
        <v>709.61</v>
      </c>
      <c r="K310" s="5">
        <v>596.30999999999995</v>
      </c>
      <c r="L310" s="5">
        <v>113.3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45">
      <c r="A311" s="11" t="s">
        <v>688</v>
      </c>
      <c r="B311" s="1" t="s">
        <v>741</v>
      </c>
      <c r="C311" s="1" t="s">
        <v>742</v>
      </c>
      <c r="D311" s="1" t="s">
        <v>32</v>
      </c>
      <c r="E311" s="1" t="s">
        <v>316</v>
      </c>
      <c r="F311" s="1" t="s">
        <v>317</v>
      </c>
      <c r="G311" s="1" t="s">
        <v>688</v>
      </c>
      <c r="H311" s="3">
        <v>1</v>
      </c>
      <c r="I311" s="4">
        <v>19</v>
      </c>
      <c r="J311" s="5">
        <v>9868.91</v>
      </c>
      <c r="K311" s="5">
        <v>8293.2000000000007</v>
      </c>
      <c r="L311" s="5">
        <v>1575.71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45">
      <c r="A312" s="11" t="s">
        <v>688</v>
      </c>
      <c r="B312" s="1" t="s">
        <v>743</v>
      </c>
      <c r="C312" s="1" t="s">
        <v>744</v>
      </c>
      <c r="D312" s="1" t="s">
        <v>32</v>
      </c>
      <c r="E312" s="1" t="s">
        <v>316</v>
      </c>
      <c r="F312" s="1" t="s">
        <v>317</v>
      </c>
      <c r="G312" s="1" t="s">
        <v>688</v>
      </c>
      <c r="H312" s="3">
        <v>1</v>
      </c>
      <c r="I312" s="4">
        <v>19</v>
      </c>
      <c r="J312" s="5">
        <v>1421.49</v>
      </c>
      <c r="K312" s="5">
        <v>1194.53</v>
      </c>
      <c r="L312" s="5">
        <v>226.96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45">
      <c r="A313" s="11" t="s">
        <v>688</v>
      </c>
      <c r="B313" s="1" t="s">
        <v>745</v>
      </c>
      <c r="C313" s="1" t="s">
        <v>746</v>
      </c>
      <c r="D313" s="1" t="s">
        <v>73</v>
      </c>
      <c r="E313" s="1" t="s">
        <v>171</v>
      </c>
      <c r="F313" s="1" t="s">
        <v>172</v>
      </c>
      <c r="G313" s="1" t="s">
        <v>688</v>
      </c>
      <c r="H313" s="3">
        <v>4.9771999999999998</v>
      </c>
      <c r="I313" s="4">
        <v>19</v>
      </c>
      <c r="J313" s="5">
        <v>47420.88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39849.46</v>
      </c>
      <c r="Q313" s="5">
        <v>7571.42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45">
      <c r="A314" s="11" t="s">
        <v>688</v>
      </c>
      <c r="B314" s="1" t="s">
        <v>747</v>
      </c>
      <c r="C314" s="1" t="s">
        <v>748</v>
      </c>
      <c r="D314" s="1" t="s">
        <v>73</v>
      </c>
      <c r="E314" s="1" t="s">
        <v>256</v>
      </c>
      <c r="F314" s="1" t="s">
        <v>257</v>
      </c>
      <c r="G314" s="1" t="s">
        <v>688</v>
      </c>
      <c r="H314" s="3">
        <v>4.9771999999999998</v>
      </c>
      <c r="I314" s="4">
        <v>19</v>
      </c>
      <c r="J314" s="5">
        <v>2842.98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2389.06</v>
      </c>
      <c r="Q314" s="5">
        <v>453.92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45">
      <c r="A315" s="11" t="s">
        <v>688</v>
      </c>
      <c r="B315" s="1" t="s">
        <v>749</v>
      </c>
      <c r="C315" s="1" t="s">
        <v>750</v>
      </c>
      <c r="D315" s="1" t="s">
        <v>73</v>
      </c>
      <c r="E315" s="1" t="s">
        <v>256</v>
      </c>
      <c r="F315" s="1" t="s">
        <v>257</v>
      </c>
      <c r="G315" s="1" t="s">
        <v>688</v>
      </c>
      <c r="H315" s="3">
        <v>4.9771999999999998</v>
      </c>
      <c r="I315" s="4">
        <v>19</v>
      </c>
      <c r="J315" s="5">
        <v>10522.54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8842.49</v>
      </c>
      <c r="Q315" s="5">
        <v>1680.05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45">
      <c r="A316" s="11" t="s">
        <v>688</v>
      </c>
      <c r="B316" s="1" t="s">
        <v>751</v>
      </c>
      <c r="C316" s="1" t="s">
        <v>752</v>
      </c>
      <c r="D316" s="1" t="s">
        <v>73</v>
      </c>
      <c r="E316" s="1" t="s">
        <v>256</v>
      </c>
      <c r="F316" s="1" t="s">
        <v>257</v>
      </c>
      <c r="G316" s="1" t="s">
        <v>688</v>
      </c>
      <c r="H316" s="3">
        <v>4.9771999999999998</v>
      </c>
      <c r="I316" s="4">
        <v>19</v>
      </c>
      <c r="J316" s="5">
        <v>4331.8500000000004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3640.22</v>
      </c>
      <c r="Q316" s="5">
        <v>691.63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45">
      <c r="A317" s="11" t="s">
        <v>688</v>
      </c>
      <c r="B317" s="1" t="s">
        <v>753</v>
      </c>
      <c r="C317" s="1" t="s">
        <v>754</v>
      </c>
      <c r="D317" s="1" t="s">
        <v>73</v>
      </c>
      <c r="E317" s="1" t="s">
        <v>171</v>
      </c>
      <c r="F317" s="1" t="s">
        <v>172</v>
      </c>
      <c r="G317" s="1" t="s">
        <v>688</v>
      </c>
      <c r="H317" s="3">
        <v>4.9771999999999998</v>
      </c>
      <c r="I317" s="4">
        <v>19</v>
      </c>
      <c r="J317" s="5">
        <v>6233.54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5238.25</v>
      </c>
      <c r="Q317" s="5">
        <v>995.29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45">
      <c r="A318" s="11" t="s">
        <v>688</v>
      </c>
      <c r="B318" s="1" t="s">
        <v>755</v>
      </c>
      <c r="C318" s="1" t="s">
        <v>756</v>
      </c>
      <c r="D318" s="1" t="s">
        <v>73</v>
      </c>
      <c r="E318" s="1" t="s">
        <v>171</v>
      </c>
      <c r="F318" s="1" t="s">
        <v>172</v>
      </c>
      <c r="G318" s="1" t="s">
        <v>688</v>
      </c>
      <c r="H318" s="3">
        <v>4.9771999999999998</v>
      </c>
      <c r="I318" s="4">
        <v>19</v>
      </c>
      <c r="J318" s="5">
        <v>6538.85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5494.83</v>
      </c>
      <c r="Q318" s="5">
        <v>1044.02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45">
      <c r="A319" s="11" t="s">
        <v>688</v>
      </c>
      <c r="B319" s="11" t="s">
        <v>757</v>
      </c>
      <c r="C319" s="11" t="s">
        <v>758</v>
      </c>
      <c r="D319" s="1" t="s">
        <v>95</v>
      </c>
      <c r="E319" s="1" t="s">
        <v>171</v>
      </c>
      <c r="F319" s="1" t="s">
        <v>172</v>
      </c>
      <c r="G319" s="1" t="s">
        <v>688</v>
      </c>
      <c r="H319" s="3">
        <v>4.9771999999999998</v>
      </c>
      <c r="I319" s="4">
        <v>19</v>
      </c>
      <c r="J319" s="5">
        <v>61.32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10">
        <v>51.51</v>
      </c>
      <c r="U319" s="5">
        <v>9.81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45">
      <c r="A320" s="11" t="s">
        <v>688</v>
      </c>
      <c r="B320" s="11" t="s">
        <v>757</v>
      </c>
      <c r="C320" s="11" t="s">
        <v>758</v>
      </c>
      <c r="D320" s="1" t="s">
        <v>73</v>
      </c>
      <c r="E320" s="1" t="s">
        <v>171</v>
      </c>
      <c r="F320" s="1" t="s">
        <v>172</v>
      </c>
      <c r="G320" s="1" t="s">
        <v>688</v>
      </c>
      <c r="H320" s="3">
        <v>4.9771999999999998</v>
      </c>
      <c r="I320" s="4">
        <v>19</v>
      </c>
      <c r="J320" s="5">
        <v>13751.11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11555.57</v>
      </c>
      <c r="Q320" s="5">
        <v>2195.54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45">
      <c r="A321" s="11" t="s">
        <v>688</v>
      </c>
      <c r="B321" s="1" t="s">
        <v>759</v>
      </c>
      <c r="C321" s="1" t="s">
        <v>760</v>
      </c>
      <c r="D321" s="1" t="s">
        <v>73</v>
      </c>
      <c r="E321" s="1" t="s">
        <v>171</v>
      </c>
      <c r="F321" s="1" t="s">
        <v>172</v>
      </c>
      <c r="G321" s="1" t="s">
        <v>688</v>
      </c>
      <c r="H321" s="3">
        <v>4.9771999999999998</v>
      </c>
      <c r="I321" s="4">
        <v>19</v>
      </c>
      <c r="J321" s="5">
        <v>48603.7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40843.449999999997</v>
      </c>
      <c r="Q321" s="5">
        <v>7760.25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45">
      <c r="A322" s="11" t="s">
        <v>688</v>
      </c>
      <c r="B322" s="1" t="s">
        <v>761</v>
      </c>
      <c r="C322" s="1" t="s">
        <v>762</v>
      </c>
      <c r="D322" s="1" t="s">
        <v>73</v>
      </c>
      <c r="E322" s="1" t="s">
        <v>171</v>
      </c>
      <c r="F322" s="1" t="s">
        <v>172</v>
      </c>
      <c r="G322" s="1" t="s">
        <v>688</v>
      </c>
      <c r="H322" s="3">
        <v>4.9771999999999998</v>
      </c>
      <c r="I322" s="4">
        <v>19</v>
      </c>
      <c r="J322" s="5">
        <v>39216.01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32954.639999999999</v>
      </c>
      <c r="Q322" s="5">
        <v>6261.37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45">
      <c r="A323" s="11" t="s">
        <v>688</v>
      </c>
      <c r="B323" s="1" t="s">
        <v>763</v>
      </c>
      <c r="C323" s="1" t="s">
        <v>764</v>
      </c>
      <c r="D323" s="1" t="s">
        <v>73</v>
      </c>
      <c r="E323" s="1" t="s">
        <v>171</v>
      </c>
      <c r="F323" s="1" t="s">
        <v>172</v>
      </c>
      <c r="G323" s="1" t="s">
        <v>688</v>
      </c>
      <c r="H323" s="3">
        <v>4.9771999999999998</v>
      </c>
      <c r="I323" s="4">
        <v>19</v>
      </c>
      <c r="J323" s="5">
        <v>7388.21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6208.56</v>
      </c>
      <c r="Q323" s="5">
        <v>1179.6500000000001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45">
      <c r="A324" s="11" t="s">
        <v>688</v>
      </c>
      <c r="B324" s="1" t="s">
        <v>765</v>
      </c>
      <c r="C324" s="1" t="s">
        <v>766</v>
      </c>
      <c r="D324" s="1" t="s">
        <v>73</v>
      </c>
      <c r="E324" s="1" t="s">
        <v>171</v>
      </c>
      <c r="F324" s="1" t="s">
        <v>172</v>
      </c>
      <c r="G324" s="1" t="s">
        <v>688</v>
      </c>
      <c r="H324" s="3">
        <v>4.9771999999999998</v>
      </c>
      <c r="I324" s="4">
        <v>19</v>
      </c>
      <c r="J324" s="5">
        <v>651.51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547.49</v>
      </c>
      <c r="Q324" s="5">
        <v>104.02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45">
      <c r="A325" s="11" t="s">
        <v>688</v>
      </c>
      <c r="B325" s="1" t="s">
        <v>767</v>
      </c>
      <c r="C325" s="1" t="s">
        <v>768</v>
      </c>
      <c r="D325" s="1" t="s">
        <v>73</v>
      </c>
      <c r="E325" s="1" t="s">
        <v>171</v>
      </c>
      <c r="F325" s="1" t="s">
        <v>172</v>
      </c>
      <c r="G325" s="1" t="s">
        <v>688</v>
      </c>
      <c r="H325" s="3">
        <v>4.9771999999999998</v>
      </c>
      <c r="I325" s="4">
        <v>19</v>
      </c>
      <c r="J325" s="5">
        <v>21821.29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18337.2</v>
      </c>
      <c r="Q325" s="5">
        <v>3484.09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45">
      <c r="A326" s="11" t="s">
        <v>688</v>
      </c>
      <c r="B326" s="1" t="s">
        <v>769</v>
      </c>
      <c r="C326" s="1" t="s">
        <v>770</v>
      </c>
      <c r="D326" s="1" t="s">
        <v>73</v>
      </c>
      <c r="E326" s="1" t="s">
        <v>171</v>
      </c>
      <c r="F326" s="1" t="s">
        <v>172</v>
      </c>
      <c r="G326" s="1" t="s">
        <v>688</v>
      </c>
      <c r="H326" s="3">
        <v>4.9771999999999998</v>
      </c>
      <c r="I326" s="4">
        <v>19</v>
      </c>
      <c r="J326" s="5">
        <v>941.73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791.37</v>
      </c>
      <c r="Q326" s="5">
        <v>150.36000000000001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45">
      <c r="A327" s="11" t="s">
        <v>688</v>
      </c>
      <c r="B327" s="1" t="s">
        <v>771</v>
      </c>
      <c r="C327" s="1" t="s">
        <v>772</v>
      </c>
      <c r="D327" s="1" t="s">
        <v>73</v>
      </c>
      <c r="E327" s="1" t="s">
        <v>171</v>
      </c>
      <c r="F327" s="1" t="s">
        <v>172</v>
      </c>
      <c r="G327" s="1" t="s">
        <v>688</v>
      </c>
      <c r="H327" s="3">
        <v>4.9771999999999998</v>
      </c>
      <c r="I327" s="4">
        <v>19</v>
      </c>
      <c r="J327" s="5">
        <v>204.36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171.71</v>
      </c>
      <c r="Q327" s="5">
        <v>32.65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45">
      <c r="A328" s="11" t="s">
        <v>688</v>
      </c>
      <c r="B328" s="1" t="s">
        <v>773</v>
      </c>
      <c r="C328" s="1" t="s">
        <v>774</v>
      </c>
      <c r="D328" s="1" t="s">
        <v>73</v>
      </c>
      <c r="E328" s="1" t="s">
        <v>171</v>
      </c>
      <c r="F328" s="1" t="s">
        <v>172</v>
      </c>
      <c r="G328" s="1" t="s">
        <v>688</v>
      </c>
      <c r="H328" s="3">
        <v>4.9771999999999998</v>
      </c>
      <c r="I328" s="4">
        <v>19</v>
      </c>
      <c r="J328" s="5">
        <v>201.37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169.22</v>
      </c>
      <c r="Q328" s="5">
        <v>32.15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45">
      <c r="A329" s="11" t="s">
        <v>688</v>
      </c>
      <c r="B329" s="1" t="s">
        <v>775</v>
      </c>
      <c r="C329" s="1" t="s">
        <v>776</v>
      </c>
      <c r="D329" s="1" t="s">
        <v>73</v>
      </c>
      <c r="E329" s="1" t="s">
        <v>171</v>
      </c>
      <c r="F329" s="1" t="s">
        <v>172</v>
      </c>
      <c r="G329" s="1" t="s">
        <v>688</v>
      </c>
      <c r="H329" s="3">
        <v>4.9771999999999998</v>
      </c>
      <c r="I329" s="4">
        <v>19</v>
      </c>
      <c r="J329" s="5">
        <v>2878.51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2418.92</v>
      </c>
      <c r="Q329" s="5">
        <v>459.59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45">
      <c r="A330" s="11" t="s">
        <v>688</v>
      </c>
      <c r="B330" s="1" t="s">
        <v>777</v>
      </c>
      <c r="C330" s="1" t="s">
        <v>778</v>
      </c>
      <c r="D330" s="1" t="s">
        <v>73</v>
      </c>
      <c r="E330" s="1" t="s">
        <v>171</v>
      </c>
      <c r="F330" s="1" t="s">
        <v>172</v>
      </c>
      <c r="G330" s="1" t="s">
        <v>688</v>
      </c>
      <c r="H330" s="3">
        <v>4.9771999999999998</v>
      </c>
      <c r="I330" s="4">
        <v>19</v>
      </c>
      <c r="J330" s="5">
        <v>53.9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45.29</v>
      </c>
      <c r="Q330" s="5">
        <v>8.61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45">
      <c r="A331" s="11" t="s">
        <v>688</v>
      </c>
      <c r="B331" s="1" t="s">
        <v>779</v>
      </c>
      <c r="C331" s="1" t="s">
        <v>780</v>
      </c>
      <c r="D331" s="1" t="s">
        <v>73</v>
      </c>
      <c r="E331" s="1" t="s">
        <v>171</v>
      </c>
      <c r="F331" s="1" t="s">
        <v>172</v>
      </c>
      <c r="G331" s="1" t="s">
        <v>688</v>
      </c>
      <c r="H331" s="3">
        <v>4.9771999999999998</v>
      </c>
      <c r="I331" s="4">
        <v>19</v>
      </c>
      <c r="J331" s="5">
        <v>201.37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169.22</v>
      </c>
      <c r="Q331" s="5">
        <v>32.15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45">
      <c r="A332" s="11" t="s">
        <v>688</v>
      </c>
      <c r="B332" s="1" t="s">
        <v>781</v>
      </c>
      <c r="C332" s="1" t="s">
        <v>782</v>
      </c>
      <c r="D332" s="1" t="s">
        <v>73</v>
      </c>
      <c r="E332" s="1" t="s">
        <v>171</v>
      </c>
      <c r="F332" s="1" t="s">
        <v>172</v>
      </c>
      <c r="G332" s="1" t="s">
        <v>688</v>
      </c>
      <c r="H332" s="3">
        <v>4.9771999999999998</v>
      </c>
      <c r="I332" s="4">
        <v>19</v>
      </c>
      <c r="J332" s="5">
        <v>165434.51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139020.60999999999</v>
      </c>
      <c r="Q332" s="5">
        <v>26413.9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45">
      <c r="A333" s="11" t="s">
        <v>688</v>
      </c>
      <c r="B333" s="1" t="s">
        <v>783</v>
      </c>
      <c r="C333" s="1" t="s">
        <v>784</v>
      </c>
      <c r="D333" s="1" t="s">
        <v>73</v>
      </c>
      <c r="E333" s="1" t="s">
        <v>171</v>
      </c>
      <c r="F333" s="1" t="s">
        <v>172</v>
      </c>
      <c r="G333" s="1" t="s">
        <v>688</v>
      </c>
      <c r="H333" s="3">
        <v>4.9771999999999998</v>
      </c>
      <c r="I333" s="4">
        <v>19</v>
      </c>
      <c r="J333" s="5">
        <v>384.99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323.52</v>
      </c>
      <c r="Q333" s="5">
        <v>61.47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45">
      <c r="A334" s="11" t="s">
        <v>688</v>
      </c>
      <c r="B334" s="1" t="s">
        <v>785</v>
      </c>
      <c r="C334" s="1" t="s">
        <v>786</v>
      </c>
      <c r="D334" s="1" t="s">
        <v>73</v>
      </c>
      <c r="E334" s="1" t="s">
        <v>171</v>
      </c>
      <c r="F334" s="1" t="s">
        <v>172</v>
      </c>
      <c r="G334" s="1" t="s">
        <v>688</v>
      </c>
      <c r="H334" s="3">
        <v>4.9771999999999998</v>
      </c>
      <c r="I334" s="4">
        <v>19</v>
      </c>
      <c r="J334" s="5">
        <v>841.04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706.76</v>
      </c>
      <c r="Q334" s="5">
        <v>134.28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45">
      <c r="A335" s="11" t="s">
        <v>688</v>
      </c>
      <c r="B335" s="1" t="s">
        <v>787</v>
      </c>
      <c r="C335" s="1" t="s">
        <v>788</v>
      </c>
      <c r="D335" s="1" t="s">
        <v>73</v>
      </c>
      <c r="E335" s="1" t="s">
        <v>171</v>
      </c>
      <c r="F335" s="1" t="s">
        <v>172</v>
      </c>
      <c r="G335" s="1" t="s">
        <v>688</v>
      </c>
      <c r="H335" s="3">
        <v>4.9771999999999998</v>
      </c>
      <c r="I335" s="4">
        <v>19</v>
      </c>
      <c r="J335" s="5">
        <v>926.35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778.43</v>
      </c>
      <c r="Q335" s="5">
        <v>147.91999999999999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45">
      <c r="A336" s="11" t="s">
        <v>688</v>
      </c>
      <c r="B336" s="1" t="s">
        <v>789</v>
      </c>
      <c r="C336" s="1" t="s">
        <v>790</v>
      </c>
      <c r="D336" s="1" t="s">
        <v>73</v>
      </c>
      <c r="E336" s="1" t="s">
        <v>171</v>
      </c>
      <c r="F336" s="1" t="s">
        <v>172</v>
      </c>
      <c r="G336" s="1" t="s">
        <v>688</v>
      </c>
      <c r="H336" s="3">
        <v>4.9771999999999998</v>
      </c>
      <c r="I336" s="4">
        <v>19</v>
      </c>
      <c r="J336" s="5">
        <v>9269.2900000000009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7789.32</v>
      </c>
      <c r="Q336" s="5">
        <v>1479.97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45">
      <c r="A337" s="11" t="s">
        <v>688</v>
      </c>
      <c r="B337" s="1" t="s">
        <v>791</v>
      </c>
      <c r="C337" s="1" t="s">
        <v>792</v>
      </c>
      <c r="D337" s="1" t="s">
        <v>73</v>
      </c>
      <c r="E337" s="1" t="s">
        <v>171</v>
      </c>
      <c r="F337" s="1" t="s">
        <v>172</v>
      </c>
      <c r="G337" s="1" t="s">
        <v>688</v>
      </c>
      <c r="H337" s="3">
        <v>4.9771999999999998</v>
      </c>
      <c r="I337" s="4">
        <v>19</v>
      </c>
      <c r="J337" s="5">
        <v>663.36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557.45000000000005</v>
      </c>
      <c r="Q337" s="5">
        <v>105.91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45">
      <c r="A338" s="11" t="s">
        <v>688</v>
      </c>
      <c r="B338" s="1" t="s">
        <v>793</v>
      </c>
      <c r="C338" s="1" t="s">
        <v>794</v>
      </c>
      <c r="D338" s="1" t="s">
        <v>73</v>
      </c>
      <c r="E338" s="1" t="s">
        <v>171</v>
      </c>
      <c r="F338" s="1" t="s">
        <v>172</v>
      </c>
      <c r="G338" s="1" t="s">
        <v>688</v>
      </c>
      <c r="H338" s="3">
        <v>4.9771999999999998</v>
      </c>
      <c r="I338" s="4">
        <v>19</v>
      </c>
      <c r="J338" s="5">
        <v>799.59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671.92</v>
      </c>
      <c r="Q338" s="5">
        <v>127.67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45">
      <c r="A339" s="11" t="s">
        <v>688</v>
      </c>
      <c r="B339" s="1" t="s">
        <v>795</v>
      </c>
      <c r="C339" s="1" t="s">
        <v>796</v>
      </c>
      <c r="D339" s="1" t="s">
        <v>73</v>
      </c>
      <c r="E339" s="1" t="s">
        <v>171</v>
      </c>
      <c r="F339" s="1" t="s">
        <v>172</v>
      </c>
      <c r="G339" s="1" t="s">
        <v>688</v>
      </c>
      <c r="H339" s="3">
        <v>4.9771999999999998</v>
      </c>
      <c r="I339" s="4">
        <v>19</v>
      </c>
      <c r="J339" s="5">
        <v>53.9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45.29</v>
      </c>
      <c r="Q339" s="5">
        <v>8.61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45">
      <c r="A340" s="11" t="s">
        <v>688</v>
      </c>
      <c r="B340" s="1" t="s">
        <v>797</v>
      </c>
      <c r="C340" s="1" t="s">
        <v>798</v>
      </c>
      <c r="D340" s="1" t="s">
        <v>73</v>
      </c>
      <c r="E340" s="1" t="s">
        <v>177</v>
      </c>
      <c r="F340" s="1" t="s">
        <v>178</v>
      </c>
      <c r="G340" s="1" t="s">
        <v>688</v>
      </c>
      <c r="H340" s="3">
        <v>4.9771999999999998</v>
      </c>
      <c r="I340" s="4">
        <v>19</v>
      </c>
      <c r="J340" s="5">
        <v>4072.01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3421.84</v>
      </c>
      <c r="Q340" s="5">
        <v>650.16999999999996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45">
      <c r="A341" s="11" t="s">
        <v>688</v>
      </c>
      <c r="B341" s="1" t="s">
        <v>799</v>
      </c>
      <c r="C341" s="1" t="s">
        <v>800</v>
      </c>
      <c r="D341" s="1" t="s">
        <v>73</v>
      </c>
      <c r="E341" s="1" t="s">
        <v>177</v>
      </c>
      <c r="F341" s="1" t="s">
        <v>178</v>
      </c>
      <c r="G341" s="1" t="s">
        <v>688</v>
      </c>
      <c r="H341" s="3">
        <v>4.9771999999999998</v>
      </c>
      <c r="I341" s="4">
        <v>19</v>
      </c>
      <c r="J341" s="5">
        <v>1806.48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1518.05</v>
      </c>
      <c r="Q341" s="5">
        <v>288.43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45">
      <c r="A342" s="11" t="s">
        <v>688</v>
      </c>
      <c r="B342" s="1" t="s">
        <v>801</v>
      </c>
      <c r="C342" s="1" t="s">
        <v>802</v>
      </c>
      <c r="D342" s="1" t="s">
        <v>73</v>
      </c>
      <c r="E342" s="1" t="s">
        <v>177</v>
      </c>
      <c r="F342" s="1" t="s">
        <v>178</v>
      </c>
      <c r="G342" s="1" t="s">
        <v>688</v>
      </c>
      <c r="H342" s="3">
        <v>4.9771999999999998</v>
      </c>
      <c r="I342" s="4">
        <v>19</v>
      </c>
      <c r="J342" s="5">
        <v>5757.03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4837.84</v>
      </c>
      <c r="Q342" s="5">
        <v>919.19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45">
      <c r="A343" s="11" t="s">
        <v>688</v>
      </c>
      <c r="B343" s="1" t="s">
        <v>803</v>
      </c>
      <c r="C343" s="1" t="s">
        <v>804</v>
      </c>
      <c r="D343" s="1" t="s">
        <v>73</v>
      </c>
      <c r="E343" s="1" t="s">
        <v>177</v>
      </c>
      <c r="F343" s="1" t="s">
        <v>178</v>
      </c>
      <c r="G343" s="1" t="s">
        <v>688</v>
      </c>
      <c r="H343" s="3">
        <v>4.9771999999999998</v>
      </c>
      <c r="I343" s="4">
        <v>19</v>
      </c>
      <c r="J343" s="5">
        <v>1057.26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888.43</v>
      </c>
      <c r="Q343" s="5">
        <v>168.83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45">
      <c r="A344" s="11" t="s">
        <v>688</v>
      </c>
      <c r="B344" s="1" t="s">
        <v>805</v>
      </c>
      <c r="C344" s="1" t="s">
        <v>806</v>
      </c>
      <c r="D344" s="1" t="s">
        <v>73</v>
      </c>
      <c r="E344" s="1" t="s">
        <v>177</v>
      </c>
      <c r="F344" s="1" t="s">
        <v>178</v>
      </c>
      <c r="G344" s="1" t="s">
        <v>688</v>
      </c>
      <c r="H344" s="3">
        <v>4.9771999999999998</v>
      </c>
      <c r="I344" s="4">
        <v>19</v>
      </c>
      <c r="J344" s="5">
        <v>3929.85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3302.37</v>
      </c>
      <c r="Q344" s="5">
        <v>627.48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45">
      <c r="A345" s="11" t="s">
        <v>688</v>
      </c>
      <c r="B345" s="1" t="s">
        <v>807</v>
      </c>
      <c r="C345" s="1" t="s">
        <v>808</v>
      </c>
      <c r="D345" s="1" t="s">
        <v>73</v>
      </c>
      <c r="E345" s="1" t="s">
        <v>177</v>
      </c>
      <c r="F345" s="1" t="s">
        <v>178</v>
      </c>
      <c r="G345" s="1" t="s">
        <v>688</v>
      </c>
      <c r="H345" s="3">
        <v>4.9771999999999998</v>
      </c>
      <c r="I345" s="4">
        <v>19</v>
      </c>
      <c r="J345" s="5">
        <v>2138.16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1796.77</v>
      </c>
      <c r="Q345" s="5">
        <v>341.39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45">
      <c r="A346" s="11" t="s">
        <v>688</v>
      </c>
      <c r="B346" s="1" t="s">
        <v>809</v>
      </c>
      <c r="C346" s="1" t="s">
        <v>810</v>
      </c>
      <c r="D346" s="1" t="s">
        <v>73</v>
      </c>
      <c r="E346" s="1" t="s">
        <v>177</v>
      </c>
      <c r="F346" s="1" t="s">
        <v>178</v>
      </c>
      <c r="G346" s="1" t="s">
        <v>688</v>
      </c>
      <c r="H346" s="3">
        <v>4.9771999999999998</v>
      </c>
      <c r="I346" s="4">
        <v>19</v>
      </c>
      <c r="J346" s="5">
        <v>4812.3599999999997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4043.98</v>
      </c>
      <c r="Q346" s="5">
        <v>768.38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45">
      <c r="A347" s="11" t="s">
        <v>688</v>
      </c>
      <c r="B347" s="1" t="s">
        <v>811</v>
      </c>
      <c r="C347" s="1" t="s">
        <v>812</v>
      </c>
      <c r="D347" s="1" t="s">
        <v>73</v>
      </c>
      <c r="E347" s="1" t="s">
        <v>177</v>
      </c>
      <c r="F347" s="1" t="s">
        <v>178</v>
      </c>
      <c r="G347" s="1" t="s">
        <v>688</v>
      </c>
      <c r="H347" s="3">
        <v>4.9771999999999998</v>
      </c>
      <c r="I347" s="4">
        <v>19</v>
      </c>
      <c r="J347" s="5">
        <v>461.99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388.23</v>
      </c>
      <c r="Q347" s="5">
        <v>73.760000000000005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45">
      <c r="A348" s="11" t="s">
        <v>688</v>
      </c>
      <c r="B348" s="1" t="s">
        <v>813</v>
      </c>
      <c r="C348" s="1" t="s">
        <v>814</v>
      </c>
      <c r="D348" s="1" t="s">
        <v>73</v>
      </c>
      <c r="E348" s="1" t="s">
        <v>177</v>
      </c>
      <c r="F348" s="1" t="s">
        <v>178</v>
      </c>
      <c r="G348" s="1" t="s">
        <v>688</v>
      </c>
      <c r="H348" s="3">
        <v>4.9771999999999998</v>
      </c>
      <c r="I348" s="4">
        <v>19</v>
      </c>
      <c r="J348" s="5">
        <v>1006.89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846.13</v>
      </c>
      <c r="Q348" s="5">
        <v>160.76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45">
      <c r="A349" s="11" t="s">
        <v>688</v>
      </c>
      <c r="B349" s="1" t="s">
        <v>815</v>
      </c>
      <c r="C349" s="1" t="s">
        <v>816</v>
      </c>
      <c r="D349" s="1" t="s">
        <v>73</v>
      </c>
      <c r="E349" s="1" t="s">
        <v>177</v>
      </c>
      <c r="F349" s="1" t="s">
        <v>178</v>
      </c>
      <c r="G349" s="1" t="s">
        <v>688</v>
      </c>
      <c r="H349" s="3">
        <v>4.9771999999999998</v>
      </c>
      <c r="I349" s="4">
        <v>19</v>
      </c>
      <c r="J349" s="5">
        <v>2250.6799999999998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1891.33</v>
      </c>
      <c r="Q349" s="5">
        <v>359.35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45">
      <c r="A350" s="11" t="s">
        <v>688</v>
      </c>
      <c r="B350" s="1" t="s">
        <v>817</v>
      </c>
      <c r="C350" s="1" t="s">
        <v>818</v>
      </c>
      <c r="D350" s="1" t="s">
        <v>73</v>
      </c>
      <c r="E350" s="1" t="s">
        <v>177</v>
      </c>
      <c r="F350" s="1" t="s">
        <v>178</v>
      </c>
      <c r="G350" s="1" t="s">
        <v>688</v>
      </c>
      <c r="H350" s="3">
        <v>4.9771999999999998</v>
      </c>
      <c r="I350" s="4">
        <v>19</v>
      </c>
      <c r="J350" s="5">
        <v>7960.34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6689.36</v>
      </c>
      <c r="Q350" s="5">
        <v>1270.98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45">
      <c r="A351" s="11" t="s">
        <v>688</v>
      </c>
      <c r="B351" s="1" t="s">
        <v>819</v>
      </c>
      <c r="C351" s="1" t="s">
        <v>820</v>
      </c>
      <c r="D351" s="1" t="s">
        <v>73</v>
      </c>
      <c r="E351" s="1" t="s">
        <v>177</v>
      </c>
      <c r="F351" s="1" t="s">
        <v>178</v>
      </c>
      <c r="G351" s="1" t="s">
        <v>688</v>
      </c>
      <c r="H351" s="3">
        <v>4.9771999999999998</v>
      </c>
      <c r="I351" s="4">
        <v>19</v>
      </c>
      <c r="J351" s="5">
        <v>3627.79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3048.54</v>
      </c>
      <c r="Q351" s="5">
        <v>579.25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45">
      <c r="A352" s="11" t="s">
        <v>688</v>
      </c>
      <c r="B352" s="1" t="s">
        <v>821</v>
      </c>
      <c r="C352" s="1" t="s">
        <v>822</v>
      </c>
      <c r="D352" s="1" t="s">
        <v>73</v>
      </c>
      <c r="E352" s="1" t="s">
        <v>177</v>
      </c>
      <c r="F352" s="1" t="s">
        <v>178</v>
      </c>
      <c r="G352" s="1" t="s">
        <v>688</v>
      </c>
      <c r="H352" s="3">
        <v>4.9771999999999998</v>
      </c>
      <c r="I352" s="4">
        <v>19</v>
      </c>
      <c r="J352" s="5">
        <v>1057.26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888.43</v>
      </c>
      <c r="Q352" s="5">
        <v>168.83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45">
      <c r="A353" s="11" t="s">
        <v>688</v>
      </c>
      <c r="B353" s="1" t="s">
        <v>823</v>
      </c>
      <c r="C353" s="1" t="s">
        <v>824</v>
      </c>
      <c r="D353" s="1" t="s">
        <v>73</v>
      </c>
      <c r="E353" s="1" t="s">
        <v>177</v>
      </c>
      <c r="F353" s="1" t="s">
        <v>178</v>
      </c>
      <c r="G353" s="1" t="s">
        <v>688</v>
      </c>
      <c r="H353" s="3">
        <v>4.9771999999999998</v>
      </c>
      <c r="I353" s="4">
        <v>19</v>
      </c>
      <c r="J353" s="5">
        <v>710.74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597.26</v>
      </c>
      <c r="Q353" s="5">
        <v>113.48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45">
      <c r="A354" s="11" t="s">
        <v>688</v>
      </c>
      <c r="B354" s="1" t="s">
        <v>825</v>
      </c>
      <c r="C354" s="1" t="s">
        <v>826</v>
      </c>
      <c r="D354" s="1" t="s">
        <v>73</v>
      </c>
      <c r="E354" s="1" t="s">
        <v>177</v>
      </c>
      <c r="F354" s="1" t="s">
        <v>178</v>
      </c>
      <c r="G354" s="1" t="s">
        <v>688</v>
      </c>
      <c r="H354" s="3">
        <v>4.9771999999999998</v>
      </c>
      <c r="I354" s="4">
        <v>19</v>
      </c>
      <c r="J354" s="5">
        <v>1824.25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1532.98</v>
      </c>
      <c r="Q354" s="5">
        <v>291.27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45">
      <c r="A355" s="11" t="s">
        <v>688</v>
      </c>
      <c r="B355" s="1" t="s">
        <v>827</v>
      </c>
      <c r="C355" s="1" t="s">
        <v>828</v>
      </c>
      <c r="D355" s="1" t="s">
        <v>73</v>
      </c>
      <c r="E355" s="1" t="s">
        <v>177</v>
      </c>
      <c r="F355" s="1" t="s">
        <v>178</v>
      </c>
      <c r="G355" s="1" t="s">
        <v>688</v>
      </c>
      <c r="H355" s="3">
        <v>4.9771999999999998</v>
      </c>
      <c r="I355" s="4">
        <v>19</v>
      </c>
      <c r="J355" s="5">
        <v>2517.2199999999998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2115.31</v>
      </c>
      <c r="Q355" s="5">
        <v>401.91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45">
      <c r="A356" s="11" t="s">
        <v>688</v>
      </c>
      <c r="B356" s="1" t="s">
        <v>829</v>
      </c>
      <c r="C356" s="1" t="s">
        <v>830</v>
      </c>
      <c r="D356" s="1" t="s">
        <v>73</v>
      </c>
      <c r="E356" s="1" t="s">
        <v>177</v>
      </c>
      <c r="F356" s="1" t="s">
        <v>178</v>
      </c>
      <c r="G356" s="1" t="s">
        <v>688</v>
      </c>
      <c r="H356" s="3">
        <v>4.9771999999999998</v>
      </c>
      <c r="I356" s="4">
        <v>19</v>
      </c>
      <c r="J356" s="5">
        <v>1101.6500000000001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925.76</v>
      </c>
      <c r="Q356" s="5">
        <v>175.89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45">
      <c r="A357" s="11" t="s">
        <v>688</v>
      </c>
      <c r="B357" s="1" t="s">
        <v>831</v>
      </c>
      <c r="C357" s="1" t="s">
        <v>832</v>
      </c>
      <c r="D357" s="1" t="s">
        <v>73</v>
      </c>
      <c r="E357" s="1" t="s">
        <v>177</v>
      </c>
      <c r="F357" s="1" t="s">
        <v>178</v>
      </c>
      <c r="G357" s="1" t="s">
        <v>688</v>
      </c>
      <c r="H357" s="3">
        <v>4.9771999999999998</v>
      </c>
      <c r="I357" s="4">
        <v>19</v>
      </c>
      <c r="J357" s="5">
        <v>4442.16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3732.91</v>
      </c>
      <c r="Q357" s="5">
        <v>709.25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45">
      <c r="A358" s="11" t="s">
        <v>688</v>
      </c>
      <c r="B358" s="1" t="s">
        <v>833</v>
      </c>
      <c r="C358" s="1" t="s">
        <v>834</v>
      </c>
      <c r="D358" s="1" t="s">
        <v>73</v>
      </c>
      <c r="E358" s="1" t="s">
        <v>177</v>
      </c>
      <c r="F358" s="1" t="s">
        <v>178</v>
      </c>
      <c r="G358" s="1" t="s">
        <v>688</v>
      </c>
      <c r="H358" s="3">
        <v>4.9771999999999998</v>
      </c>
      <c r="I358" s="4">
        <v>19</v>
      </c>
      <c r="J358" s="5">
        <v>11297.3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9493.51</v>
      </c>
      <c r="Q358" s="5">
        <v>1803.79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45">
      <c r="A359" s="11" t="s">
        <v>688</v>
      </c>
      <c r="B359" s="1" t="s">
        <v>835</v>
      </c>
      <c r="C359" s="1" t="s">
        <v>836</v>
      </c>
      <c r="D359" s="1" t="s">
        <v>73</v>
      </c>
      <c r="E359" s="1" t="s">
        <v>177</v>
      </c>
      <c r="F359" s="1" t="s">
        <v>178</v>
      </c>
      <c r="G359" s="1" t="s">
        <v>688</v>
      </c>
      <c r="H359" s="3">
        <v>4.9771999999999998</v>
      </c>
      <c r="I359" s="4">
        <v>19</v>
      </c>
      <c r="J359" s="5">
        <v>1954.55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1642.48</v>
      </c>
      <c r="Q359" s="5">
        <v>312.07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45">
      <c r="A360" s="11" t="s">
        <v>688</v>
      </c>
      <c r="B360" s="1" t="s">
        <v>837</v>
      </c>
      <c r="C360" s="1" t="s">
        <v>838</v>
      </c>
      <c r="D360" s="1" t="s">
        <v>73</v>
      </c>
      <c r="E360" s="1" t="s">
        <v>177</v>
      </c>
      <c r="F360" s="1" t="s">
        <v>178</v>
      </c>
      <c r="G360" s="1" t="s">
        <v>688</v>
      </c>
      <c r="H360" s="3">
        <v>4.9771999999999998</v>
      </c>
      <c r="I360" s="4">
        <v>19</v>
      </c>
      <c r="J360" s="5">
        <v>1095.73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920.78</v>
      </c>
      <c r="Q360" s="5">
        <v>174.95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45">
      <c r="A361" s="11" t="s">
        <v>688</v>
      </c>
      <c r="B361" s="1" t="s">
        <v>839</v>
      </c>
      <c r="C361" s="1" t="s">
        <v>840</v>
      </c>
      <c r="D361" s="1" t="s">
        <v>73</v>
      </c>
      <c r="E361" s="1" t="s">
        <v>177</v>
      </c>
      <c r="F361" s="1" t="s">
        <v>178</v>
      </c>
      <c r="G361" s="1" t="s">
        <v>688</v>
      </c>
      <c r="H361" s="3">
        <v>4.9771999999999998</v>
      </c>
      <c r="I361" s="4">
        <v>19</v>
      </c>
      <c r="J361" s="5">
        <v>10536.08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8853.84</v>
      </c>
      <c r="Q361" s="5">
        <v>1682.24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45">
      <c r="A362" s="11" t="s">
        <v>688</v>
      </c>
      <c r="B362" s="1" t="s">
        <v>841</v>
      </c>
      <c r="C362" s="1" t="s">
        <v>842</v>
      </c>
      <c r="D362" s="1" t="s">
        <v>73</v>
      </c>
      <c r="E362" s="1" t="s">
        <v>177</v>
      </c>
      <c r="F362" s="1" t="s">
        <v>178</v>
      </c>
      <c r="G362" s="1" t="s">
        <v>688</v>
      </c>
      <c r="H362" s="3">
        <v>4.9771999999999998</v>
      </c>
      <c r="I362" s="4">
        <v>19</v>
      </c>
      <c r="J362" s="5">
        <v>3109.52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2613.04</v>
      </c>
      <c r="Q362" s="5">
        <v>496.48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45">
      <c r="A363" s="11" t="s">
        <v>688</v>
      </c>
      <c r="B363" s="1" t="s">
        <v>843</v>
      </c>
      <c r="C363" s="1" t="s">
        <v>844</v>
      </c>
      <c r="D363" s="1" t="s">
        <v>73</v>
      </c>
      <c r="E363" s="1" t="s">
        <v>177</v>
      </c>
      <c r="F363" s="1" t="s">
        <v>178</v>
      </c>
      <c r="G363" s="1" t="s">
        <v>688</v>
      </c>
      <c r="H363" s="3">
        <v>4.9771999999999998</v>
      </c>
      <c r="I363" s="4">
        <v>19</v>
      </c>
      <c r="J363" s="5">
        <v>1359.33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1142.27</v>
      </c>
      <c r="Q363" s="5">
        <v>217.06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45">
      <c r="A364" s="11" t="s">
        <v>688</v>
      </c>
      <c r="B364" s="1" t="s">
        <v>845</v>
      </c>
      <c r="C364" s="1" t="s">
        <v>846</v>
      </c>
      <c r="D364" s="1" t="s">
        <v>73</v>
      </c>
      <c r="E364" s="1" t="s">
        <v>177</v>
      </c>
      <c r="F364" s="1" t="s">
        <v>178</v>
      </c>
      <c r="G364" s="1" t="s">
        <v>688</v>
      </c>
      <c r="H364" s="3">
        <v>4.9771999999999998</v>
      </c>
      <c r="I364" s="4">
        <v>19</v>
      </c>
      <c r="J364" s="5">
        <v>2935.16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2466.5100000000002</v>
      </c>
      <c r="Q364" s="5">
        <v>468.65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45">
      <c r="A365" s="11" t="s">
        <v>688</v>
      </c>
      <c r="B365" s="1" t="s">
        <v>847</v>
      </c>
      <c r="C365" s="1" t="s">
        <v>848</v>
      </c>
      <c r="D365" s="1" t="s">
        <v>73</v>
      </c>
      <c r="E365" s="1" t="s">
        <v>177</v>
      </c>
      <c r="F365" s="1" t="s">
        <v>178</v>
      </c>
      <c r="G365" s="1" t="s">
        <v>688</v>
      </c>
      <c r="H365" s="3">
        <v>4.9771999999999998</v>
      </c>
      <c r="I365" s="4">
        <v>19</v>
      </c>
      <c r="J365" s="5">
        <v>370.21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311.08</v>
      </c>
      <c r="Q365" s="5">
        <v>59.13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45">
      <c r="A366" s="11" t="s">
        <v>688</v>
      </c>
      <c r="B366" s="1" t="s">
        <v>849</v>
      </c>
      <c r="C366" s="1" t="s">
        <v>850</v>
      </c>
      <c r="D366" s="1" t="s">
        <v>73</v>
      </c>
      <c r="E366" s="1" t="s">
        <v>177</v>
      </c>
      <c r="F366" s="1" t="s">
        <v>178</v>
      </c>
      <c r="G366" s="1" t="s">
        <v>688</v>
      </c>
      <c r="H366" s="3">
        <v>4.9771999999999998</v>
      </c>
      <c r="I366" s="4">
        <v>19</v>
      </c>
      <c r="J366" s="5">
        <v>1383.56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1162.67</v>
      </c>
      <c r="Q366" s="5">
        <v>220.89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45">
      <c r="A367" s="11" t="s">
        <v>688</v>
      </c>
      <c r="B367" s="1" t="s">
        <v>851</v>
      </c>
      <c r="C367" s="1" t="s">
        <v>852</v>
      </c>
      <c r="D367" s="1" t="s">
        <v>73</v>
      </c>
      <c r="E367" s="1" t="s">
        <v>177</v>
      </c>
      <c r="F367" s="1" t="s">
        <v>178</v>
      </c>
      <c r="G367" s="1" t="s">
        <v>688</v>
      </c>
      <c r="H367" s="3">
        <v>4.9771999999999998</v>
      </c>
      <c r="I367" s="4">
        <v>19</v>
      </c>
      <c r="J367" s="5">
        <v>503.44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423.06</v>
      </c>
      <c r="Q367" s="5">
        <v>80.38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45">
      <c r="A368" s="11" t="s">
        <v>688</v>
      </c>
      <c r="B368" s="1" t="s">
        <v>853</v>
      </c>
      <c r="C368" s="1" t="s">
        <v>854</v>
      </c>
      <c r="D368" s="1" t="s">
        <v>73</v>
      </c>
      <c r="E368" s="1" t="s">
        <v>177</v>
      </c>
      <c r="F368" s="1" t="s">
        <v>178</v>
      </c>
      <c r="G368" s="1" t="s">
        <v>688</v>
      </c>
      <c r="H368" s="3">
        <v>4.9771999999999998</v>
      </c>
      <c r="I368" s="4">
        <v>19</v>
      </c>
      <c r="J368" s="5">
        <v>541.97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455.42</v>
      </c>
      <c r="Q368" s="5">
        <v>86.55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45">
      <c r="A369" s="11" t="s">
        <v>688</v>
      </c>
      <c r="B369" s="1" t="s">
        <v>855</v>
      </c>
      <c r="C369" s="1" t="s">
        <v>856</v>
      </c>
      <c r="D369" s="1" t="s">
        <v>73</v>
      </c>
      <c r="E369" s="1" t="s">
        <v>177</v>
      </c>
      <c r="F369" s="1" t="s">
        <v>178</v>
      </c>
      <c r="G369" s="1" t="s">
        <v>688</v>
      </c>
      <c r="H369" s="3">
        <v>4.9771999999999998</v>
      </c>
      <c r="I369" s="4">
        <v>19</v>
      </c>
      <c r="J369" s="5">
        <v>213.22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179.18</v>
      </c>
      <c r="Q369" s="5">
        <v>34.04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45">
      <c r="A370" s="11" t="s">
        <v>688</v>
      </c>
      <c r="B370" s="1" t="s">
        <v>857</v>
      </c>
      <c r="C370" s="1" t="s">
        <v>858</v>
      </c>
      <c r="D370" s="1" t="s">
        <v>73</v>
      </c>
      <c r="E370" s="1" t="s">
        <v>177</v>
      </c>
      <c r="F370" s="1" t="s">
        <v>178</v>
      </c>
      <c r="G370" s="1" t="s">
        <v>688</v>
      </c>
      <c r="H370" s="3">
        <v>4.9771999999999998</v>
      </c>
      <c r="I370" s="4">
        <v>19</v>
      </c>
      <c r="J370" s="5">
        <v>189.53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159.27000000000001</v>
      </c>
      <c r="Q370" s="5">
        <v>30.26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45">
      <c r="A371" s="11" t="s">
        <v>688</v>
      </c>
      <c r="B371" s="1" t="s">
        <v>859</v>
      </c>
      <c r="C371" s="1" t="s">
        <v>860</v>
      </c>
      <c r="D371" s="1" t="s">
        <v>73</v>
      </c>
      <c r="E371" s="1" t="s">
        <v>177</v>
      </c>
      <c r="F371" s="1" t="s">
        <v>178</v>
      </c>
      <c r="G371" s="1" t="s">
        <v>688</v>
      </c>
      <c r="H371" s="3">
        <v>4.9771999999999998</v>
      </c>
      <c r="I371" s="4">
        <v>19</v>
      </c>
      <c r="J371" s="5">
        <v>3781.77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3177.94</v>
      </c>
      <c r="Q371" s="5">
        <v>603.83000000000004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45">
      <c r="A372" s="11" t="s">
        <v>688</v>
      </c>
      <c r="B372" s="1" t="s">
        <v>861</v>
      </c>
      <c r="C372" s="1" t="s">
        <v>862</v>
      </c>
      <c r="D372" s="1" t="s">
        <v>73</v>
      </c>
      <c r="E372" s="1" t="s">
        <v>87</v>
      </c>
      <c r="F372" s="1" t="s">
        <v>88</v>
      </c>
      <c r="G372" s="1" t="s">
        <v>688</v>
      </c>
      <c r="H372" s="3">
        <v>4.9771999999999998</v>
      </c>
      <c r="I372" s="4">
        <v>19</v>
      </c>
      <c r="J372" s="5">
        <v>2582.37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2170.06</v>
      </c>
      <c r="Q372" s="5">
        <v>412.31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45">
      <c r="A373" s="11" t="s">
        <v>688</v>
      </c>
      <c r="B373" s="1" t="s">
        <v>863</v>
      </c>
      <c r="C373" s="1" t="s">
        <v>864</v>
      </c>
      <c r="D373" s="1" t="s">
        <v>73</v>
      </c>
      <c r="E373" s="1" t="s">
        <v>171</v>
      </c>
      <c r="F373" s="1" t="s">
        <v>172</v>
      </c>
      <c r="G373" s="1" t="s">
        <v>688</v>
      </c>
      <c r="H373" s="3">
        <v>4.9771999999999998</v>
      </c>
      <c r="I373" s="4">
        <v>19</v>
      </c>
      <c r="J373" s="5">
        <v>14285.96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12005.01</v>
      </c>
      <c r="Q373" s="5">
        <v>2280.9499999999998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45">
      <c r="A374" s="11" t="s">
        <v>688</v>
      </c>
      <c r="B374" s="1" t="s">
        <v>865</v>
      </c>
      <c r="C374" s="1" t="s">
        <v>866</v>
      </c>
      <c r="D374" s="1" t="s">
        <v>73</v>
      </c>
      <c r="E374" s="1" t="s">
        <v>171</v>
      </c>
      <c r="F374" s="1" t="s">
        <v>172</v>
      </c>
      <c r="G374" s="1" t="s">
        <v>688</v>
      </c>
      <c r="H374" s="3">
        <v>4.9771999999999998</v>
      </c>
      <c r="I374" s="4">
        <v>19</v>
      </c>
      <c r="J374" s="5">
        <v>5745.18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4827.88</v>
      </c>
      <c r="Q374" s="5">
        <v>917.3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45">
      <c r="A375" s="11" t="s">
        <v>688</v>
      </c>
      <c r="B375" s="1" t="s">
        <v>867</v>
      </c>
      <c r="C375" s="1" t="s">
        <v>868</v>
      </c>
      <c r="D375" s="1" t="s">
        <v>73</v>
      </c>
      <c r="E375" s="1" t="s">
        <v>171</v>
      </c>
      <c r="F375" s="1" t="s">
        <v>172</v>
      </c>
      <c r="G375" s="1" t="s">
        <v>688</v>
      </c>
      <c r="H375" s="3">
        <v>4.9771999999999998</v>
      </c>
      <c r="I375" s="4">
        <v>19</v>
      </c>
      <c r="J375" s="5">
        <v>24929.35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20949.03</v>
      </c>
      <c r="Q375" s="5">
        <v>3980.32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45">
      <c r="A376" s="11" t="s">
        <v>688</v>
      </c>
      <c r="B376" s="1" t="s">
        <v>869</v>
      </c>
      <c r="C376" s="1" t="s">
        <v>870</v>
      </c>
      <c r="D376" s="1" t="s">
        <v>73</v>
      </c>
      <c r="E376" s="1" t="s">
        <v>171</v>
      </c>
      <c r="F376" s="1" t="s">
        <v>172</v>
      </c>
      <c r="G376" s="1" t="s">
        <v>688</v>
      </c>
      <c r="H376" s="3">
        <v>4.9771999999999998</v>
      </c>
      <c r="I376" s="4">
        <v>19</v>
      </c>
      <c r="J376" s="5">
        <v>49455.95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41559.620000000003</v>
      </c>
      <c r="Q376" s="5">
        <v>7896.33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45">
      <c r="A377" s="11" t="s">
        <v>688</v>
      </c>
      <c r="B377" s="1" t="s">
        <v>871</v>
      </c>
      <c r="C377" s="1" t="s">
        <v>872</v>
      </c>
      <c r="D377" s="1" t="s">
        <v>73</v>
      </c>
      <c r="E377" s="1" t="s">
        <v>171</v>
      </c>
      <c r="F377" s="1" t="s">
        <v>172</v>
      </c>
      <c r="G377" s="1" t="s">
        <v>688</v>
      </c>
      <c r="H377" s="3">
        <v>4.9771999999999998</v>
      </c>
      <c r="I377" s="4">
        <v>19</v>
      </c>
      <c r="J377" s="5">
        <v>13153.55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11053.42</v>
      </c>
      <c r="Q377" s="5">
        <v>2100.13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45">
      <c r="A378" s="11" t="s">
        <v>688</v>
      </c>
      <c r="B378" s="1" t="s">
        <v>873</v>
      </c>
      <c r="C378" s="1" t="s">
        <v>874</v>
      </c>
      <c r="D378" s="1" t="s">
        <v>73</v>
      </c>
      <c r="E378" s="1" t="s">
        <v>171</v>
      </c>
      <c r="F378" s="1" t="s">
        <v>172</v>
      </c>
      <c r="G378" s="1" t="s">
        <v>688</v>
      </c>
      <c r="H378" s="3">
        <v>4.9771999999999998</v>
      </c>
      <c r="I378" s="4">
        <v>19</v>
      </c>
      <c r="J378" s="5">
        <v>112771.41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94765.89</v>
      </c>
      <c r="Q378" s="5">
        <v>18005.52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45">
      <c r="A379" s="11" t="s">
        <v>688</v>
      </c>
      <c r="B379" s="1" t="s">
        <v>875</v>
      </c>
      <c r="C379" s="1" t="s">
        <v>876</v>
      </c>
      <c r="D379" s="1" t="s">
        <v>73</v>
      </c>
      <c r="E379" s="1" t="s">
        <v>171</v>
      </c>
      <c r="F379" s="1" t="s">
        <v>172</v>
      </c>
      <c r="G379" s="1" t="s">
        <v>688</v>
      </c>
      <c r="H379" s="3">
        <v>4.9771999999999998</v>
      </c>
      <c r="I379" s="4">
        <v>19</v>
      </c>
      <c r="J379" s="5">
        <v>2025.62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1702.2</v>
      </c>
      <c r="Q379" s="5">
        <v>323.42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45">
      <c r="A380" s="11" t="s">
        <v>688</v>
      </c>
      <c r="B380" s="1" t="s">
        <v>877</v>
      </c>
      <c r="C380" s="1" t="s">
        <v>878</v>
      </c>
      <c r="D380" s="1" t="s">
        <v>73</v>
      </c>
      <c r="E380" s="1" t="s">
        <v>171</v>
      </c>
      <c r="F380" s="1" t="s">
        <v>172</v>
      </c>
      <c r="G380" s="1" t="s">
        <v>688</v>
      </c>
      <c r="H380" s="3">
        <v>4.9771999999999998</v>
      </c>
      <c r="I380" s="4">
        <v>19</v>
      </c>
      <c r="J380" s="5">
        <v>19545.46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16424.759999999998</v>
      </c>
      <c r="Q380" s="5">
        <v>3120.7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45">
      <c r="A381" s="11" t="s">
        <v>688</v>
      </c>
      <c r="B381" s="1" t="s">
        <v>879</v>
      </c>
      <c r="C381" s="1" t="s">
        <v>880</v>
      </c>
      <c r="D381" s="1" t="s">
        <v>73</v>
      </c>
      <c r="E381" s="1" t="s">
        <v>171</v>
      </c>
      <c r="F381" s="1" t="s">
        <v>172</v>
      </c>
      <c r="G381" s="1" t="s">
        <v>688</v>
      </c>
      <c r="H381" s="3">
        <v>4.9771999999999998</v>
      </c>
      <c r="I381" s="4">
        <v>19</v>
      </c>
      <c r="J381" s="5">
        <v>1374.1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1154.71</v>
      </c>
      <c r="Q381" s="5">
        <v>219.39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45">
      <c r="A382" s="11" t="s">
        <v>688</v>
      </c>
      <c r="B382" s="1" t="s">
        <v>881</v>
      </c>
      <c r="C382" s="1" t="s">
        <v>882</v>
      </c>
      <c r="D382" s="1" t="s">
        <v>73</v>
      </c>
      <c r="E382" s="1" t="s">
        <v>171</v>
      </c>
      <c r="F382" s="1" t="s">
        <v>172</v>
      </c>
      <c r="G382" s="1" t="s">
        <v>688</v>
      </c>
      <c r="H382" s="3">
        <v>4.9771999999999998</v>
      </c>
      <c r="I382" s="4">
        <v>19</v>
      </c>
      <c r="J382" s="5">
        <v>16666.95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14005.84</v>
      </c>
      <c r="Q382" s="5">
        <v>2661.11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45">
      <c r="A383" s="11" t="s">
        <v>688</v>
      </c>
      <c r="B383" s="1" t="s">
        <v>883</v>
      </c>
      <c r="C383" s="1" t="s">
        <v>884</v>
      </c>
      <c r="D383" s="1" t="s">
        <v>73</v>
      </c>
      <c r="E383" s="1" t="s">
        <v>171</v>
      </c>
      <c r="F383" s="1" t="s">
        <v>172</v>
      </c>
      <c r="G383" s="1" t="s">
        <v>688</v>
      </c>
      <c r="H383" s="3">
        <v>4.9771999999999998</v>
      </c>
      <c r="I383" s="4">
        <v>19</v>
      </c>
      <c r="J383" s="5">
        <v>18669.48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15688.63</v>
      </c>
      <c r="Q383" s="5">
        <v>2980.85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45">
      <c r="A384" s="11" t="s">
        <v>688</v>
      </c>
      <c r="B384" s="1" t="s">
        <v>885</v>
      </c>
      <c r="C384" s="1" t="s">
        <v>886</v>
      </c>
      <c r="D384" s="1" t="s">
        <v>73</v>
      </c>
      <c r="E384" s="1" t="s">
        <v>171</v>
      </c>
      <c r="F384" s="1" t="s">
        <v>172</v>
      </c>
      <c r="G384" s="1" t="s">
        <v>688</v>
      </c>
      <c r="H384" s="3">
        <v>4.9771999999999998</v>
      </c>
      <c r="I384" s="4">
        <v>19</v>
      </c>
      <c r="J384" s="5">
        <v>84276.49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70820.58</v>
      </c>
      <c r="Q384" s="5">
        <v>13455.91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45">
      <c r="A385" s="11" t="s">
        <v>688</v>
      </c>
      <c r="B385" s="1" t="s">
        <v>887</v>
      </c>
      <c r="C385" s="1" t="s">
        <v>888</v>
      </c>
      <c r="D385" s="1" t="s">
        <v>73</v>
      </c>
      <c r="E385" s="1" t="s">
        <v>171</v>
      </c>
      <c r="F385" s="1" t="s">
        <v>172</v>
      </c>
      <c r="G385" s="1" t="s">
        <v>688</v>
      </c>
      <c r="H385" s="3">
        <v>4.9771999999999998</v>
      </c>
      <c r="I385" s="4">
        <v>19</v>
      </c>
      <c r="J385" s="5">
        <v>78583.41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66036.490000000005</v>
      </c>
      <c r="Q385" s="5">
        <v>12546.92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45">
      <c r="A386" s="11" t="s">
        <v>688</v>
      </c>
      <c r="B386" s="1" t="s">
        <v>889</v>
      </c>
      <c r="C386" s="1" t="s">
        <v>890</v>
      </c>
      <c r="D386" s="1" t="s">
        <v>73</v>
      </c>
      <c r="E386" s="1" t="s">
        <v>171</v>
      </c>
      <c r="F386" s="1" t="s">
        <v>172</v>
      </c>
      <c r="G386" s="1" t="s">
        <v>688</v>
      </c>
      <c r="H386" s="3">
        <v>4.9771999999999998</v>
      </c>
      <c r="I386" s="4">
        <v>19</v>
      </c>
      <c r="J386" s="5">
        <v>32985.64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27719.02</v>
      </c>
      <c r="Q386" s="5">
        <v>5266.62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45">
      <c r="A387" s="11" t="s">
        <v>688</v>
      </c>
      <c r="B387" s="1" t="s">
        <v>891</v>
      </c>
      <c r="C387" s="1" t="s">
        <v>892</v>
      </c>
      <c r="D387" s="1" t="s">
        <v>73</v>
      </c>
      <c r="E387" s="1" t="s">
        <v>171</v>
      </c>
      <c r="F387" s="1" t="s">
        <v>172</v>
      </c>
      <c r="G387" s="1" t="s">
        <v>688</v>
      </c>
      <c r="H387" s="3">
        <v>4.9771999999999998</v>
      </c>
      <c r="I387" s="4">
        <v>19</v>
      </c>
      <c r="J387" s="5">
        <v>47420.88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39849.46</v>
      </c>
      <c r="Q387" s="5">
        <v>7571.42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45">
      <c r="A388" s="11" t="s">
        <v>688</v>
      </c>
      <c r="B388" s="11" t="s">
        <v>893</v>
      </c>
      <c r="C388" s="11" t="s">
        <v>894</v>
      </c>
      <c r="D388" s="1" t="s">
        <v>95</v>
      </c>
      <c r="E388" s="1" t="s">
        <v>895</v>
      </c>
      <c r="F388" s="1" t="s">
        <v>896</v>
      </c>
      <c r="G388" s="1" t="s">
        <v>688</v>
      </c>
      <c r="H388" s="3">
        <v>4.9771999999999998</v>
      </c>
      <c r="I388" s="4">
        <v>19</v>
      </c>
      <c r="J388" s="5">
        <v>118.45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10">
        <v>99.54</v>
      </c>
      <c r="U388" s="5">
        <v>18.91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45">
      <c r="A389" s="11" t="s">
        <v>688</v>
      </c>
      <c r="B389" s="11" t="s">
        <v>893</v>
      </c>
      <c r="C389" s="11" t="s">
        <v>894</v>
      </c>
      <c r="D389" s="1" t="s">
        <v>73</v>
      </c>
      <c r="E389" s="1" t="s">
        <v>895</v>
      </c>
      <c r="F389" s="1" t="s">
        <v>896</v>
      </c>
      <c r="G389" s="1" t="s">
        <v>688</v>
      </c>
      <c r="H389" s="3">
        <v>4.9771999999999998</v>
      </c>
      <c r="I389" s="4">
        <v>19</v>
      </c>
      <c r="J389" s="5">
        <v>25596.65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21509.77</v>
      </c>
      <c r="Q389" s="5">
        <v>4086.88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45">
      <c r="A390" s="11" t="s">
        <v>688</v>
      </c>
      <c r="B390" s="1" t="s">
        <v>897</v>
      </c>
      <c r="C390" s="1" t="s">
        <v>898</v>
      </c>
      <c r="D390" s="1" t="s">
        <v>73</v>
      </c>
      <c r="E390" s="1" t="s">
        <v>177</v>
      </c>
      <c r="F390" s="1" t="s">
        <v>178</v>
      </c>
      <c r="G390" s="1" t="s">
        <v>688</v>
      </c>
      <c r="H390" s="3">
        <v>4.9771999999999998</v>
      </c>
      <c r="I390" s="4">
        <v>19</v>
      </c>
      <c r="J390" s="5">
        <v>6955.83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5845.22</v>
      </c>
      <c r="Q390" s="5">
        <v>1110.6099999999999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45">
      <c r="A391" s="11" t="s">
        <v>688</v>
      </c>
      <c r="B391" s="1" t="s">
        <v>899</v>
      </c>
      <c r="C391" s="1" t="s">
        <v>900</v>
      </c>
      <c r="D391" s="1" t="s">
        <v>73</v>
      </c>
      <c r="E391" s="1" t="s">
        <v>177</v>
      </c>
      <c r="F391" s="1" t="s">
        <v>178</v>
      </c>
      <c r="G391" s="1" t="s">
        <v>688</v>
      </c>
      <c r="H391" s="3">
        <v>4.9771999999999998</v>
      </c>
      <c r="I391" s="4">
        <v>19</v>
      </c>
      <c r="J391" s="5">
        <v>2398.77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2015.77</v>
      </c>
      <c r="Q391" s="5">
        <v>383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45">
      <c r="A392" s="11" t="s">
        <v>688</v>
      </c>
      <c r="B392" s="1" t="s">
        <v>901</v>
      </c>
      <c r="C392" s="1" t="s">
        <v>902</v>
      </c>
      <c r="D392" s="1" t="s">
        <v>32</v>
      </c>
      <c r="E392" s="1" t="s">
        <v>903</v>
      </c>
      <c r="F392" s="1" t="s">
        <v>904</v>
      </c>
      <c r="G392" s="1" t="s">
        <v>688</v>
      </c>
      <c r="H392" s="3">
        <v>1</v>
      </c>
      <c r="I392" s="4">
        <v>19</v>
      </c>
      <c r="J392" s="5">
        <v>700</v>
      </c>
      <c r="K392" s="5">
        <v>588.24</v>
      </c>
      <c r="L392" s="5">
        <v>111.76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45">
      <c r="A393" s="11" t="s">
        <v>688</v>
      </c>
      <c r="B393" s="1" t="s">
        <v>905</v>
      </c>
      <c r="C393" s="1" t="s">
        <v>906</v>
      </c>
      <c r="D393" s="1" t="s">
        <v>32</v>
      </c>
      <c r="E393" s="1" t="s">
        <v>57</v>
      </c>
      <c r="F393" s="1" t="s">
        <v>58</v>
      </c>
      <c r="G393" s="1" t="s">
        <v>688</v>
      </c>
      <c r="H393" s="3">
        <v>0</v>
      </c>
      <c r="I393" s="4">
        <v>19</v>
      </c>
      <c r="J393" s="5">
        <v>13622.6</v>
      </c>
      <c r="K393" s="5">
        <v>11447.56</v>
      </c>
      <c r="L393" s="5">
        <v>2175.04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45">
      <c r="A394" s="11" t="s">
        <v>688</v>
      </c>
      <c r="B394" s="1" t="s">
        <v>907</v>
      </c>
      <c r="C394" s="1" t="s">
        <v>908</v>
      </c>
      <c r="D394" s="1" t="s">
        <v>73</v>
      </c>
      <c r="E394" s="1" t="s">
        <v>256</v>
      </c>
      <c r="F394" s="1" t="s">
        <v>257</v>
      </c>
      <c r="G394" s="1" t="s">
        <v>688</v>
      </c>
      <c r="H394" s="3">
        <v>4.9771999999999998</v>
      </c>
      <c r="I394" s="4">
        <v>19</v>
      </c>
      <c r="J394" s="5">
        <v>69937.23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58770.78</v>
      </c>
      <c r="Q394" s="5">
        <v>11166.45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45">
      <c r="A395" s="11" t="s">
        <v>688</v>
      </c>
      <c r="B395" s="1" t="s">
        <v>909</v>
      </c>
      <c r="C395" s="1" t="s">
        <v>910</v>
      </c>
      <c r="D395" s="1" t="s">
        <v>32</v>
      </c>
      <c r="E395" s="1" t="s">
        <v>911</v>
      </c>
      <c r="F395" s="1" t="s">
        <v>912</v>
      </c>
      <c r="G395" s="1" t="s">
        <v>688</v>
      </c>
      <c r="H395" s="3">
        <v>0</v>
      </c>
      <c r="I395" s="4">
        <v>19</v>
      </c>
      <c r="J395" s="5">
        <v>219.5</v>
      </c>
      <c r="K395" s="5">
        <v>184.45</v>
      </c>
      <c r="L395" s="5">
        <v>35.049999999999997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45">
      <c r="A396" s="11" t="s">
        <v>688</v>
      </c>
      <c r="B396" s="1" t="s">
        <v>913</v>
      </c>
      <c r="C396" s="1" t="s">
        <v>914</v>
      </c>
      <c r="D396" s="1" t="s">
        <v>32</v>
      </c>
      <c r="E396" s="1" t="s">
        <v>297</v>
      </c>
      <c r="F396" s="1" t="s">
        <v>298</v>
      </c>
      <c r="G396" s="1" t="s">
        <v>688</v>
      </c>
      <c r="H396" s="3">
        <v>0</v>
      </c>
      <c r="I396" s="4">
        <v>19</v>
      </c>
      <c r="J396" s="5">
        <v>119.57</v>
      </c>
      <c r="K396" s="5">
        <v>100.48</v>
      </c>
      <c r="L396" s="5">
        <v>19.09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45">
      <c r="A397" s="11" t="s">
        <v>688</v>
      </c>
      <c r="B397" s="1" t="s">
        <v>915</v>
      </c>
      <c r="C397" s="1" t="s">
        <v>916</v>
      </c>
      <c r="D397" s="1" t="s">
        <v>133</v>
      </c>
      <c r="E397" s="1" t="s">
        <v>130</v>
      </c>
      <c r="F397" s="1" t="s">
        <v>131</v>
      </c>
      <c r="G397" s="1" t="s">
        <v>688</v>
      </c>
      <c r="H397" s="3">
        <v>4.9771999999999998</v>
      </c>
      <c r="I397" s="4">
        <v>0</v>
      </c>
      <c r="J397" s="5">
        <v>1325.93</v>
      </c>
      <c r="K397" s="5">
        <v>0</v>
      </c>
      <c r="L397" s="5">
        <v>0</v>
      </c>
      <c r="M397" s="5">
        <v>0</v>
      </c>
      <c r="N397" s="5">
        <v>0</v>
      </c>
      <c r="O397" s="5">
        <v>1325.93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45">
      <c r="A398" s="11" t="s">
        <v>688</v>
      </c>
      <c r="B398" s="1" t="s">
        <v>917</v>
      </c>
      <c r="C398" s="1" t="s">
        <v>918</v>
      </c>
      <c r="D398" s="1" t="s">
        <v>133</v>
      </c>
      <c r="E398" s="1" t="s">
        <v>130</v>
      </c>
      <c r="F398" s="1" t="s">
        <v>131</v>
      </c>
      <c r="G398" s="1" t="s">
        <v>688</v>
      </c>
      <c r="H398" s="3">
        <v>4.9771999999999998</v>
      </c>
      <c r="I398" s="4">
        <v>0</v>
      </c>
      <c r="J398" s="5">
        <v>883.95</v>
      </c>
      <c r="K398" s="5">
        <v>0</v>
      </c>
      <c r="L398" s="5">
        <v>0</v>
      </c>
      <c r="M398" s="5">
        <v>0</v>
      </c>
      <c r="N398" s="5">
        <v>0</v>
      </c>
      <c r="O398" s="5">
        <v>883.95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45">
      <c r="A399" s="11" t="s">
        <v>688</v>
      </c>
      <c r="B399" s="1" t="s">
        <v>919</v>
      </c>
      <c r="C399" s="1" t="s">
        <v>920</v>
      </c>
      <c r="D399" s="1" t="s">
        <v>32</v>
      </c>
      <c r="E399" s="1" t="s">
        <v>226</v>
      </c>
      <c r="F399" s="1" t="s">
        <v>227</v>
      </c>
      <c r="G399" s="1" t="s">
        <v>688</v>
      </c>
      <c r="H399" s="3">
        <v>0</v>
      </c>
      <c r="I399" s="4">
        <v>19</v>
      </c>
      <c r="J399" s="5">
        <v>1129</v>
      </c>
      <c r="K399" s="5">
        <v>948.74</v>
      </c>
      <c r="L399" s="5">
        <v>180.26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45">
      <c r="A400" s="11" t="s">
        <v>921</v>
      </c>
      <c r="B400" s="1" t="s">
        <v>922</v>
      </c>
      <c r="C400" s="1" t="s">
        <v>137</v>
      </c>
      <c r="D400" s="1" t="s">
        <v>73</v>
      </c>
      <c r="E400" s="1" t="s">
        <v>923</v>
      </c>
      <c r="F400" s="1" t="s">
        <v>924</v>
      </c>
      <c r="G400" s="1" t="s">
        <v>921</v>
      </c>
      <c r="H400" s="3">
        <v>4.9752999999999998</v>
      </c>
      <c r="I400" s="4">
        <v>19</v>
      </c>
      <c r="J400" s="5">
        <v>7870.42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6613.81</v>
      </c>
      <c r="Q400" s="5">
        <v>1256.6099999999999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45">
      <c r="A401" s="11" t="s">
        <v>921</v>
      </c>
      <c r="B401" s="1" t="s">
        <v>925</v>
      </c>
      <c r="C401" s="1" t="s">
        <v>137</v>
      </c>
      <c r="D401" s="1" t="s">
        <v>73</v>
      </c>
      <c r="E401" s="1" t="s">
        <v>923</v>
      </c>
      <c r="F401" s="1" t="s">
        <v>924</v>
      </c>
      <c r="G401" s="1" t="s">
        <v>921</v>
      </c>
      <c r="H401" s="3">
        <v>4.9771000000000001</v>
      </c>
      <c r="I401" s="4">
        <v>19</v>
      </c>
      <c r="J401" s="5">
        <v>-7309.17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-6142.14</v>
      </c>
      <c r="Q401" s="5">
        <v>-1167.03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45">
      <c r="A402" s="11" t="s">
        <v>921</v>
      </c>
      <c r="B402" s="1" t="s">
        <v>926</v>
      </c>
      <c r="C402" s="1" t="s">
        <v>927</v>
      </c>
      <c r="D402" s="1" t="s">
        <v>73</v>
      </c>
      <c r="E402" s="1" t="s">
        <v>923</v>
      </c>
      <c r="F402" s="1" t="s">
        <v>924</v>
      </c>
      <c r="G402" s="1" t="s">
        <v>921</v>
      </c>
      <c r="H402" s="3">
        <v>4.9771000000000001</v>
      </c>
      <c r="I402" s="4">
        <v>19</v>
      </c>
      <c r="J402" s="5">
        <v>140657.82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118199.85</v>
      </c>
      <c r="Q402" s="5">
        <v>22457.97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45">
      <c r="A403" s="11" t="s">
        <v>921</v>
      </c>
      <c r="B403" s="1" t="s">
        <v>928</v>
      </c>
      <c r="C403" s="1" t="s">
        <v>929</v>
      </c>
      <c r="D403" s="1" t="s">
        <v>32</v>
      </c>
      <c r="E403" s="1" t="s">
        <v>116</v>
      </c>
      <c r="F403" s="1" t="s">
        <v>117</v>
      </c>
      <c r="G403" s="1" t="s">
        <v>921</v>
      </c>
      <c r="H403" s="3">
        <v>0</v>
      </c>
      <c r="I403" s="4">
        <v>19</v>
      </c>
      <c r="J403" s="5">
        <v>12437.77</v>
      </c>
      <c r="K403" s="5">
        <v>10451.91</v>
      </c>
      <c r="L403" s="5">
        <v>1985.86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45">
      <c r="A404" s="11" t="s">
        <v>921</v>
      </c>
      <c r="B404" s="1" t="s">
        <v>930</v>
      </c>
      <c r="C404" s="1" t="s">
        <v>931</v>
      </c>
      <c r="D404" s="1" t="s">
        <v>32</v>
      </c>
      <c r="E404" s="1" t="s">
        <v>57</v>
      </c>
      <c r="F404" s="1" t="s">
        <v>58</v>
      </c>
      <c r="G404" s="1" t="s">
        <v>921</v>
      </c>
      <c r="H404" s="3">
        <v>0</v>
      </c>
      <c r="I404" s="4">
        <v>19</v>
      </c>
      <c r="J404" s="5">
        <v>13622.32</v>
      </c>
      <c r="K404" s="5">
        <v>11447.33</v>
      </c>
      <c r="L404" s="5">
        <v>2174.9899999999998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45">
      <c r="A405" s="1" t="s">
        <v>932</v>
      </c>
      <c r="B405" s="1" t="s">
        <v>933</v>
      </c>
      <c r="C405" s="1" t="s">
        <v>934</v>
      </c>
      <c r="D405" s="1" t="s">
        <v>32</v>
      </c>
      <c r="E405" s="1" t="s">
        <v>935</v>
      </c>
      <c r="F405" s="1" t="s">
        <v>936</v>
      </c>
      <c r="G405" s="1" t="s">
        <v>932</v>
      </c>
      <c r="H405" s="3">
        <v>0</v>
      </c>
      <c r="I405" s="4">
        <v>19</v>
      </c>
      <c r="J405" s="5">
        <v>54.95</v>
      </c>
      <c r="K405" s="5">
        <v>46.18</v>
      </c>
      <c r="L405" s="5">
        <v>8.77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45">
      <c r="A406" s="11" t="s">
        <v>937</v>
      </c>
      <c r="B406" s="1" t="s">
        <v>938</v>
      </c>
      <c r="C406" s="1" t="s">
        <v>939</v>
      </c>
      <c r="D406" s="1" t="s">
        <v>73</v>
      </c>
      <c r="E406" s="1" t="s">
        <v>155</v>
      </c>
      <c r="F406" s="1" t="s">
        <v>156</v>
      </c>
      <c r="G406" s="1" t="s">
        <v>937</v>
      </c>
      <c r="H406" s="3">
        <v>4.9771000000000001</v>
      </c>
      <c r="I406" s="4">
        <v>19</v>
      </c>
      <c r="J406" s="5">
        <v>1853.22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1557.33</v>
      </c>
      <c r="Q406" s="5">
        <v>295.89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45">
      <c r="A407" s="11" t="s">
        <v>937</v>
      </c>
      <c r="B407" s="1" t="s">
        <v>940</v>
      </c>
      <c r="C407" s="1" t="s">
        <v>941</v>
      </c>
      <c r="D407" s="1" t="s">
        <v>73</v>
      </c>
      <c r="E407" s="1" t="s">
        <v>155</v>
      </c>
      <c r="F407" s="1" t="s">
        <v>156</v>
      </c>
      <c r="G407" s="1" t="s">
        <v>937</v>
      </c>
      <c r="H407" s="3">
        <v>4.9771000000000001</v>
      </c>
      <c r="I407" s="4">
        <v>19</v>
      </c>
      <c r="J407" s="5">
        <v>7164.14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6020.3</v>
      </c>
      <c r="Q407" s="5">
        <v>1143.8399999999999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45">
      <c r="A408" s="11" t="s">
        <v>937</v>
      </c>
      <c r="B408" s="1" t="s">
        <v>942</v>
      </c>
      <c r="C408" s="1" t="s">
        <v>943</v>
      </c>
      <c r="D408" s="1" t="s">
        <v>73</v>
      </c>
      <c r="E408" s="1" t="s">
        <v>155</v>
      </c>
      <c r="F408" s="1" t="s">
        <v>156</v>
      </c>
      <c r="G408" s="1" t="s">
        <v>937</v>
      </c>
      <c r="H408" s="3">
        <v>4.9771000000000001</v>
      </c>
      <c r="I408" s="4">
        <v>19</v>
      </c>
      <c r="J408" s="5">
        <v>88089.75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74025.009999999995</v>
      </c>
      <c r="Q408" s="5">
        <v>14064.74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45">
      <c r="A409" s="11" t="s">
        <v>937</v>
      </c>
      <c r="B409" s="1" t="s">
        <v>944</v>
      </c>
      <c r="C409" s="1" t="s">
        <v>945</v>
      </c>
      <c r="D409" s="1" t="s">
        <v>73</v>
      </c>
      <c r="E409" s="1" t="s">
        <v>155</v>
      </c>
      <c r="F409" s="1" t="s">
        <v>156</v>
      </c>
      <c r="G409" s="1" t="s">
        <v>937</v>
      </c>
      <c r="H409" s="3">
        <v>4.9771000000000001</v>
      </c>
      <c r="I409" s="4">
        <v>19</v>
      </c>
      <c r="J409" s="5">
        <v>75186.759999999995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63182.14</v>
      </c>
      <c r="Q409" s="5">
        <v>12004.62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45">
      <c r="A410" s="11" t="s">
        <v>937</v>
      </c>
      <c r="B410" s="1" t="s">
        <v>946</v>
      </c>
      <c r="C410" s="1" t="s">
        <v>947</v>
      </c>
      <c r="D410" s="1" t="s">
        <v>73</v>
      </c>
      <c r="E410" s="1" t="s">
        <v>155</v>
      </c>
      <c r="F410" s="1" t="s">
        <v>156</v>
      </c>
      <c r="G410" s="1" t="s">
        <v>937</v>
      </c>
      <c r="H410" s="3">
        <v>4.9771000000000001</v>
      </c>
      <c r="I410" s="4">
        <v>19</v>
      </c>
      <c r="J410" s="5">
        <v>235969.23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198293.48</v>
      </c>
      <c r="Q410" s="5">
        <v>37675.75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45">
      <c r="A411" s="11" t="s">
        <v>937</v>
      </c>
      <c r="B411" s="1" t="s">
        <v>948</v>
      </c>
      <c r="C411" s="1" t="s">
        <v>949</v>
      </c>
      <c r="D411" s="1" t="s">
        <v>73</v>
      </c>
      <c r="E411" s="1" t="s">
        <v>155</v>
      </c>
      <c r="F411" s="1" t="s">
        <v>156</v>
      </c>
      <c r="G411" s="1" t="s">
        <v>937</v>
      </c>
      <c r="H411" s="3">
        <v>4.9771000000000001</v>
      </c>
      <c r="I411" s="4">
        <v>19</v>
      </c>
      <c r="J411" s="5">
        <v>186586.03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156795</v>
      </c>
      <c r="Q411" s="5">
        <v>29791.03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45">
      <c r="A412" s="11" t="s">
        <v>937</v>
      </c>
      <c r="B412" s="1" t="s">
        <v>950</v>
      </c>
      <c r="C412" s="1" t="s">
        <v>951</v>
      </c>
      <c r="D412" s="1" t="s">
        <v>73</v>
      </c>
      <c r="E412" s="1" t="s">
        <v>155</v>
      </c>
      <c r="F412" s="1" t="s">
        <v>156</v>
      </c>
      <c r="G412" s="1" t="s">
        <v>937</v>
      </c>
      <c r="H412" s="3">
        <v>4.9771000000000001</v>
      </c>
      <c r="I412" s="4">
        <v>19</v>
      </c>
      <c r="J412" s="5">
        <v>21091.31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17723.8</v>
      </c>
      <c r="Q412" s="5">
        <v>3367.51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45">
      <c r="A413" s="11" t="s">
        <v>937</v>
      </c>
      <c r="B413" s="1" t="s">
        <v>952</v>
      </c>
      <c r="C413" s="1" t="s">
        <v>953</v>
      </c>
      <c r="D413" s="1" t="s">
        <v>73</v>
      </c>
      <c r="E413" s="1" t="s">
        <v>155</v>
      </c>
      <c r="F413" s="1" t="s">
        <v>156</v>
      </c>
      <c r="G413" s="1" t="s">
        <v>937</v>
      </c>
      <c r="H413" s="3">
        <v>4.9771000000000001</v>
      </c>
      <c r="I413" s="4">
        <v>19</v>
      </c>
      <c r="J413" s="5">
        <v>174935.18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147004.34</v>
      </c>
      <c r="Q413" s="5">
        <v>27930.84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45">
      <c r="A414" s="11" t="s">
        <v>937</v>
      </c>
      <c r="B414" s="1" t="s">
        <v>954</v>
      </c>
      <c r="C414" s="1" t="s">
        <v>955</v>
      </c>
      <c r="D414" s="1" t="s">
        <v>73</v>
      </c>
      <c r="E414" s="1" t="s">
        <v>155</v>
      </c>
      <c r="F414" s="1" t="s">
        <v>156</v>
      </c>
      <c r="G414" s="1" t="s">
        <v>937</v>
      </c>
      <c r="H414" s="3">
        <v>4.9771000000000001</v>
      </c>
      <c r="I414" s="4">
        <v>19</v>
      </c>
      <c r="J414" s="5">
        <v>815.35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685.15</v>
      </c>
      <c r="Q414" s="5">
        <v>130.19999999999999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45">
      <c r="A415" s="11" t="s">
        <v>937</v>
      </c>
      <c r="B415" s="1" t="s">
        <v>956</v>
      </c>
      <c r="C415" s="1" t="s">
        <v>957</v>
      </c>
      <c r="D415" s="1" t="s">
        <v>73</v>
      </c>
      <c r="E415" s="1" t="s">
        <v>155</v>
      </c>
      <c r="F415" s="1" t="s">
        <v>156</v>
      </c>
      <c r="G415" s="1" t="s">
        <v>937</v>
      </c>
      <c r="H415" s="3">
        <v>4.9771000000000001</v>
      </c>
      <c r="I415" s="4">
        <v>19</v>
      </c>
      <c r="J415" s="5">
        <v>124896.81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104955.31</v>
      </c>
      <c r="Q415" s="5">
        <v>19941.5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45">
      <c r="A416" s="11" t="s">
        <v>937</v>
      </c>
      <c r="B416" s="1" t="s">
        <v>958</v>
      </c>
      <c r="C416" s="1" t="s">
        <v>959</v>
      </c>
      <c r="D416" s="1" t="s">
        <v>32</v>
      </c>
      <c r="E416" s="1" t="s">
        <v>83</v>
      </c>
      <c r="F416" s="1" t="s">
        <v>84</v>
      </c>
      <c r="G416" s="1" t="s">
        <v>937</v>
      </c>
      <c r="H416" s="3">
        <v>1</v>
      </c>
      <c r="I416" s="4">
        <v>19</v>
      </c>
      <c r="J416" s="5">
        <v>98409.01</v>
      </c>
      <c r="K416" s="5">
        <v>82696.639999999999</v>
      </c>
      <c r="L416" s="5">
        <v>15712.37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45">
      <c r="A417" s="11" t="s">
        <v>937</v>
      </c>
      <c r="B417" s="1" t="s">
        <v>960</v>
      </c>
      <c r="C417" s="1" t="s">
        <v>961</v>
      </c>
      <c r="D417" s="1" t="s">
        <v>32</v>
      </c>
      <c r="E417" s="1" t="s">
        <v>238</v>
      </c>
      <c r="F417" s="1" t="s">
        <v>239</v>
      </c>
      <c r="G417" s="1" t="s">
        <v>937</v>
      </c>
      <c r="H417" s="3">
        <v>1</v>
      </c>
      <c r="I417" s="4">
        <v>19</v>
      </c>
      <c r="J417" s="5">
        <v>1844.88</v>
      </c>
      <c r="K417" s="5">
        <v>1550.32</v>
      </c>
      <c r="L417" s="5">
        <v>294.56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45">
      <c r="A418" s="11" t="s">
        <v>937</v>
      </c>
      <c r="B418" s="1" t="s">
        <v>962</v>
      </c>
      <c r="C418" s="1" t="s">
        <v>963</v>
      </c>
      <c r="D418" s="1" t="s">
        <v>32</v>
      </c>
      <c r="E418" s="1" t="s">
        <v>276</v>
      </c>
      <c r="F418" s="1" t="s">
        <v>277</v>
      </c>
      <c r="G418" s="1" t="s">
        <v>937</v>
      </c>
      <c r="H418" s="3">
        <v>1</v>
      </c>
      <c r="I418" s="4">
        <v>19</v>
      </c>
      <c r="J418" s="5">
        <v>22532.27</v>
      </c>
      <c r="K418" s="5">
        <v>18934.68</v>
      </c>
      <c r="L418" s="5">
        <v>3597.59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45">
      <c r="A419" s="11" t="s">
        <v>937</v>
      </c>
      <c r="B419" s="1" t="s">
        <v>964</v>
      </c>
      <c r="C419" s="1" t="s">
        <v>965</v>
      </c>
      <c r="D419" s="1" t="s">
        <v>32</v>
      </c>
      <c r="E419" s="1" t="s">
        <v>147</v>
      </c>
      <c r="F419" s="1" t="s">
        <v>148</v>
      </c>
      <c r="G419" s="1" t="s">
        <v>937</v>
      </c>
      <c r="H419" s="3">
        <v>1</v>
      </c>
      <c r="I419" s="4">
        <v>19</v>
      </c>
      <c r="J419" s="5">
        <v>694.6</v>
      </c>
      <c r="K419" s="5">
        <v>583.70000000000005</v>
      </c>
      <c r="L419" s="5">
        <v>110.9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45">
      <c r="A420" s="11" t="s">
        <v>937</v>
      </c>
      <c r="B420" s="1" t="s">
        <v>966</v>
      </c>
      <c r="C420" s="1" t="s">
        <v>967</v>
      </c>
      <c r="D420" s="1" t="s">
        <v>73</v>
      </c>
      <c r="E420" s="1" t="s">
        <v>106</v>
      </c>
      <c r="F420" s="1" t="s">
        <v>107</v>
      </c>
      <c r="G420" s="1" t="s">
        <v>937</v>
      </c>
      <c r="H420" s="3">
        <v>4.9771000000000001</v>
      </c>
      <c r="I420" s="4">
        <v>19</v>
      </c>
      <c r="J420" s="5">
        <v>144361.09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121311.84</v>
      </c>
      <c r="Q420" s="5">
        <v>23049.25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45">
      <c r="A421" s="11" t="s">
        <v>937</v>
      </c>
      <c r="B421" s="1" t="s">
        <v>968</v>
      </c>
      <c r="C421" s="1" t="s">
        <v>969</v>
      </c>
      <c r="D421" s="1" t="s">
        <v>73</v>
      </c>
      <c r="E421" s="1" t="s">
        <v>106</v>
      </c>
      <c r="F421" s="1" t="s">
        <v>107</v>
      </c>
      <c r="G421" s="1" t="s">
        <v>937</v>
      </c>
      <c r="H421" s="3">
        <v>4.9771000000000001</v>
      </c>
      <c r="I421" s="4">
        <v>19</v>
      </c>
      <c r="J421" s="5">
        <v>20723.7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17414.87</v>
      </c>
      <c r="Q421" s="5">
        <v>3308.83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45">
      <c r="A422" s="11" t="s">
        <v>937</v>
      </c>
      <c r="B422" s="1" t="s">
        <v>970</v>
      </c>
      <c r="C422" s="1" t="s">
        <v>971</v>
      </c>
      <c r="D422" s="1" t="s">
        <v>73</v>
      </c>
      <c r="E422" s="1" t="s">
        <v>106</v>
      </c>
      <c r="F422" s="1" t="s">
        <v>107</v>
      </c>
      <c r="G422" s="1" t="s">
        <v>937</v>
      </c>
      <c r="H422" s="3">
        <v>4.9771000000000001</v>
      </c>
      <c r="I422" s="4">
        <v>19</v>
      </c>
      <c r="J422" s="5">
        <v>53731.18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45152.25</v>
      </c>
      <c r="Q422" s="5">
        <v>8578.93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45">
      <c r="A423" s="11" t="s">
        <v>937</v>
      </c>
      <c r="B423" s="1" t="s">
        <v>972</v>
      </c>
      <c r="C423" s="1" t="s">
        <v>973</v>
      </c>
      <c r="D423" s="1" t="s">
        <v>73</v>
      </c>
      <c r="E423" s="1" t="s">
        <v>155</v>
      </c>
      <c r="F423" s="1" t="s">
        <v>156</v>
      </c>
      <c r="G423" s="1" t="s">
        <v>937</v>
      </c>
      <c r="H423" s="3">
        <v>4.9771000000000001</v>
      </c>
      <c r="I423" s="4">
        <v>19</v>
      </c>
      <c r="J423" s="5">
        <v>1137.76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956.1</v>
      </c>
      <c r="Q423" s="5">
        <v>181.66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45">
      <c r="A424" s="11" t="s">
        <v>937</v>
      </c>
      <c r="B424" s="1" t="s">
        <v>974</v>
      </c>
      <c r="C424" s="1" t="s">
        <v>975</v>
      </c>
      <c r="D424" s="1" t="s">
        <v>73</v>
      </c>
      <c r="E424" s="1" t="s">
        <v>177</v>
      </c>
      <c r="F424" s="1" t="s">
        <v>178</v>
      </c>
      <c r="G424" s="1" t="s">
        <v>937</v>
      </c>
      <c r="H424" s="3">
        <v>4.9771000000000001</v>
      </c>
      <c r="I424" s="4">
        <v>19</v>
      </c>
      <c r="J424" s="5">
        <v>19704.990000000002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16558.82</v>
      </c>
      <c r="Q424" s="5">
        <v>3146.17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45">
      <c r="A425" s="11" t="s">
        <v>937</v>
      </c>
      <c r="B425" s="1" t="s">
        <v>976</v>
      </c>
      <c r="C425" s="1" t="s">
        <v>977</v>
      </c>
      <c r="D425" s="1" t="s">
        <v>73</v>
      </c>
      <c r="E425" s="1" t="s">
        <v>87</v>
      </c>
      <c r="F425" s="1" t="s">
        <v>88</v>
      </c>
      <c r="G425" s="1" t="s">
        <v>937</v>
      </c>
      <c r="H425" s="3">
        <v>4.9771000000000001</v>
      </c>
      <c r="I425" s="4">
        <v>19</v>
      </c>
      <c r="J425" s="5">
        <v>5685.84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4778.0200000000004</v>
      </c>
      <c r="Q425" s="5">
        <v>907.82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45">
      <c r="A426" s="11" t="s">
        <v>937</v>
      </c>
      <c r="B426" s="1" t="s">
        <v>978</v>
      </c>
      <c r="C426" s="1" t="s">
        <v>979</v>
      </c>
      <c r="D426" s="1" t="s">
        <v>73</v>
      </c>
      <c r="E426" s="1" t="s">
        <v>177</v>
      </c>
      <c r="F426" s="1" t="s">
        <v>178</v>
      </c>
      <c r="G426" s="1" t="s">
        <v>937</v>
      </c>
      <c r="H426" s="3">
        <v>4.9771000000000001</v>
      </c>
      <c r="I426" s="4">
        <v>19</v>
      </c>
      <c r="J426" s="5">
        <v>22577.52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18972.71</v>
      </c>
      <c r="Q426" s="5">
        <v>3604.81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45">
      <c r="A427" s="11" t="s">
        <v>937</v>
      </c>
      <c r="B427" s="1" t="s">
        <v>980</v>
      </c>
      <c r="C427" s="1" t="s">
        <v>981</v>
      </c>
      <c r="D427" s="1" t="s">
        <v>73</v>
      </c>
      <c r="E427" s="1" t="s">
        <v>87</v>
      </c>
      <c r="F427" s="1" t="s">
        <v>88</v>
      </c>
      <c r="G427" s="1" t="s">
        <v>937</v>
      </c>
      <c r="H427" s="3">
        <v>4.9771000000000001</v>
      </c>
      <c r="I427" s="4">
        <v>19</v>
      </c>
      <c r="J427" s="5">
        <v>3553.65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2986.26</v>
      </c>
      <c r="Q427" s="5">
        <v>567.39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45">
      <c r="A428" s="11" t="s">
        <v>937</v>
      </c>
      <c r="B428" s="11" t="s">
        <v>982</v>
      </c>
      <c r="C428" s="11" t="s">
        <v>983</v>
      </c>
      <c r="D428" s="1" t="s">
        <v>95</v>
      </c>
      <c r="E428" s="1" t="s">
        <v>171</v>
      </c>
      <c r="F428" s="1" t="s">
        <v>172</v>
      </c>
      <c r="G428" s="1" t="s">
        <v>937</v>
      </c>
      <c r="H428" s="3">
        <v>4.9771000000000001</v>
      </c>
      <c r="I428" s="4">
        <v>19</v>
      </c>
      <c r="J428" s="5">
        <v>61.31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10">
        <v>51.51</v>
      </c>
      <c r="U428" s="5">
        <v>9.8000000000000007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45">
      <c r="A429" s="11" t="s">
        <v>937</v>
      </c>
      <c r="B429" s="11" t="s">
        <v>982</v>
      </c>
      <c r="C429" s="11" t="s">
        <v>983</v>
      </c>
      <c r="D429" s="1" t="s">
        <v>73</v>
      </c>
      <c r="E429" s="1" t="s">
        <v>171</v>
      </c>
      <c r="F429" s="1" t="s">
        <v>172</v>
      </c>
      <c r="G429" s="1" t="s">
        <v>937</v>
      </c>
      <c r="H429" s="3">
        <v>4.9771000000000001</v>
      </c>
      <c r="I429" s="4">
        <v>19</v>
      </c>
      <c r="J429" s="5">
        <v>17709.02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14881.53</v>
      </c>
      <c r="Q429" s="5">
        <v>2827.49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45">
      <c r="A430" s="11" t="s">
        <v>937</v>
      </c>
      <c r="B430" s="1" t="s">
        <v>984</v>
      </c>
      <c r="C430" s="1" t="s">
        <v>985</v>
      </c>
      <c r="D430" s="1" t="s">
        <v>73</v>
      </c>
      <c r="E430" s="1" t="s">
        <v>177</v>
      </c>
      <c r="F430" s="1" t="s">
        <v>178</v>
      </c>
      <c r="G430" s="1" t="s">
        <v>937</v>
      </c>
      <c r="H430" s="3">
        <v>4.9771000000000001</v>
      </c>
      <c r="I430" s="4">
        <v>19</v>
      </c>
      <c r="J430" s="5">
        <v>43590.09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36630.31</v>
      </c>
      <c r="Q430" s="5">
        <v>6959.78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45">
      <c r="A431" s="11" t="s">
        <v>937</v>
      </c>
      <c r="B431" s="1" t="s">
        <v>986</v>
      </c>
      <c r="C431" s="1" t="s">
        <v>987</v>
      </c>
      <c r="D431" s="1" t="s">
        <v>73</v>
      </c>
      <c r="E431" s="1" t="s">
        <v>177</v>
      </c>
      <c r="F431" s="1" t="s">
        <v>178</v>
      </c>
      <c r="G431" s="1" t="s">
        <v>937</v>
      </c>
      <c r="H431" s="3">
        <v>4.9771000000000001</v>
      </c>
      <c r="I431" s="4">
        <v>19</v>
      </c>
      <c r="J431" s="5">
        <v>35819.800000000003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30100.66</v>
      </c>
      <c r="Q431" s="5">
        <v>5719.14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45">
      <c r="A432" s="11" t="s">
        <v>937</v>
      </c>
      <c r="B432" s="1" t="s">
        <v>988</v>
      </c>
      <c r="C432" s="1" t="s">
        <v>989</v>
      </c>
      <c r="D432" s="1" t="s">
        <v>73</v>
      </c>
      <c r="E432" s="1" t="s">
        <v>177</v>
      </c>
      <c r="F432" s="1" t="s">
        <v>178</v>
      </c>
      <c r="G432" s="1" t="s">
        <v>937</v>
      </c>
      <c r="H432" s="3">
        <v>4.9771000000000001</v>
      </c>
      <c r="I432" s="4">
        <v>19</v>
      </c>
      <c r="J432" s="5">
        <v>33120.019999999997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27831.95</v>
      </c>
      <c r="Q432" s="5">
        <v>5288.07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45">
      <c r="A433" s="11" t="s">
        <v>937</v>
      </c>
      <c r="B433" s="1" t="s">
        <v>990</v>
      </c>
      <c r="C433" s="1" t="s">
        <v>991</v>
      </c>
      <c r="D433" s="1" t="s">
        <v>73</v>
      </c>
      <c r="E433" s="1" t="s">
        <v>177</v>
      </c>
      <c r="F433" s="1" t="s">
        <v>178</v>
      </c>
      <c r="G433" s="1" t="s">
        <v>937</v>
      </c>
      <c r="H433" s="3">
        <v>4.9771000000000001</v>
      </c>
      <c r="I433" s="4">
        <v>19</v>
      </c>
      <c r="J433" s="5">
        <v>61158.3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51393.53</v>
      </c>
      <c r="Q433" s="5">
        <v>9764.77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45">
      <c r="A434" s="11" t="s">
        <v>937</v>
      </c>
      <c r="B434" s="1" t="s">
        <v>992</v>
      </c>
      <c r="C434" s="1" t="s">
        <v>993</v>
      </c>
      <c r="D434" s="1" t="s">
        <v>73</v>
      </c>
      <c r="E434" s="1" t="s">
        <v>177</v>
      </c>
      <c r="F434" s="1" t="s">
        <v>178</v>
      </c>
      <c r="G434" s="1" t="s">
        <v>937</v>
      </c>
      <c r="H434" s="3">
        <v>4.9771000000000001</v>
      </c>
      <c r="I434" s="4">
        <v>19</v>
      </c>
      <c r="J434" s="5">
        <v>5629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4730.24</v>
      </c>
      <c r="Q434" s="5">
        <v>898.76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45">
      <c r="A435" s="11" t="s">
        <v>937</v>
      </c>
      <c r="B435" s="1" t="s">
        <v>994</v>
      </c>
      <c r="C435" s="1" t="s">
        <v>995</v>
      </c>
      <c r="D435" s="1" t="s">
        <v>73</v>
      </c>
      <c r="E435" s="1" t="s">
        <v>177</v>
      </c>
      <c r="F435" s="1" t="s">
        <v>178</v>
      </c>
      <c r="G435" s="1" t="s">
        <v>937</v>
      </c>
      <c r="H435" s="3">
        <v>4.9771000000000001</v>
      </c>
      <c r="I435" s="4">
        <v>19</v>
      </c>
      <c r="J435" s="5">
        <v>2985.06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2508.4499999999998</v>
      </c>
      <c r="Q435" s="5">
        <v>476.61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45">
      <c r="A436" s="11" t="s">
        <v>937</v>
      </c>
      <c r="B436" s="1" t="s">
        <v>996</v>
      </c>
      <c r="C436" s="1" t="s">
        <v>997</v>
      </c>
      <c r="D436" s="1" t="s">
        <v>73</v>
      </c>
      <c r="E436" s="1" t="s">
        <v>177</v>
      </c>
      <c r="F436" s="1" t="s">
        <v>178</v>
      </c>
      <c r="G436" s="1" t="s">
        <v>937</v>
      </c>
      <c r="H436" s="3">
        <v>4.9771000000000001</v>
      </c>
      <c r="I436" s="4">
        <v>19</v>
      </c>
      <c r="J436" s="5">
        <v>852.87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716.7</v>
      </c>
      <c r="Q436" s="5">
        <v>136.16999999999999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45">
      <c r="A437" s="11" t="s">
        <v>937</v>
      </c>
      <c r="B437" s="1" t="s">
        <v>998</v>
      </c>
      <c r="C437" s="1" t="s">
        <v>999</v>
      </c>
      <c r="D437" s="1" t="s">
        <v>73</v>
      </c>
      <c r="E437" s="1" t="s">
        <v>177</v>
      </c>
      <c r="F437" s="1" t="s">
        <v>178</v>
      </c>
      <c r="G437" s="1" t="s">
        <v>937</v>
      </c>
      <c r="H437" s="3">
        <v>4.9771000000000001</v>
      </c>
      <c r="I437" s="4">
        <v>19</v>
      </c>
      <c r="J437" s="5">
        <v>4294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3608.4</v>
      </c>
      <c r="Q437" s="5">
        <v>685.6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45">
      <c r="A438" s="11" t="s">
        <v>937</v>
      </c>
      <c r="B438" s="1" t="s">
        <v>1000</v>
      </c>
      <c r="C438" s="1" t="s">
        <v>1001</v>
      </c>
      <c r="D438" s="1" t="s">
        <v>73</v>
      </c>
      <c r="E438" s="1" t="s">
        <v>177</v>
      </c>
      <c r="F438" s="1" t="s">
        <v>178</v>
      </c>
      <c r="G438" s="1" t="s">
        <v>937</v>
      </c>
      <c r="H438" s="3">
        <v>4.9771000000000001</v>
      </c>
      <c r="I438" s="4">
        <v>19</v>
      </c>
      <c r="J438" s="5">
        <v>79.98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67.19</v>
      </c>
      <c r="Q438" s="5">
        <v>12.79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45">
      <c r="A439" s="11" t="s">
        <v>937</v>
      </c>
      <c r="B439" s="1" t="s">
        <v>1002</v>
      </c>
      <c r="C439" s="1" t="s">
        <v>1003</v>
      </c>
      <c r="D439" s="1" t="s">
        <v>73</v>
      </c>
      <c r="E439" s="1" t="s">
        <v>177</v>
      </c>
      <c r="F439" s="1" t="s">
        <v>178</v>
      </c>
      <c r="G439" s="1" t="s">
        <v>937</v>
      </c>
      <c r="H439" s="3">
        <v>4.9771000000000001</v>
      </c>
      <c r="I439" s="4">
        <v>19</v>
      </c>
      <c r="J439" s="5">
        <v>479.75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403.15</v>
      </c>
      <c r="Q439" s="5">
        <v>76.599999999999994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45">
      <c r="A440" s="11" t="s">
        <v>937</v>
      </c>
      <c r="B440" s="1" t="s">
        <v>1004</v>
      </c>
      <c r="C440" s="1" t="s">
        <v>1005</v>
      </c>
      <c r="D440" s="1" t="s">
        <v>73</v>
      </c>
      <c r="E440" s="1" t="s">
        <v>177</v>
      </c>
      <c r="F440" s="1" t="s">
        <v>178</v>
      </c>
      <c r="G440" s="1" t="s">
        <v>937</v>
      </c>
      <c r="H440" s="3">
        <v>4.9771000000000001</v>
      </c>
      <c r="I440" s="4">
        <v>19</v>
      </c>
      <c r="J440" s="5">
        <v>438.28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368.3</v>
      </c>
      <c r="Q440" s="5">
        <v>69.98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45">
      <c r="A441" s="11" t="s">
        <v>937</v>
      </c>
      <c r="B441" s="1" t="s">
        <v>1006</v>
      </c>
      <c r="C441" s="1" t="s">
        <v>1007</v>
      </c>
      <c r="D441" s="1" t="s">
        <v>73</v>
      </c>
      <c r="E441" s="1" t="s">
        <v>177</v>
      </c>
      <c r="F441" s="1" t="s">
        <v>178</v>
      </c>
      <c r="G441" s="1" t="s">
        <v>937</v>
      </c>
      <c r="H441" s="3">
        <v>4.9771000000000001</v>
      </c>
      <c r="I441" s="4">
        <v>19</v>
      </c>
      <c r="J441" s="5">
        <v>1516.23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1274.1400000000001</v>
      </c>
      <c r="Q441" s="5">
        <v>242.09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45">
      <c r="A442" s="11" t="s">
        <v>937</v>
      </c>
      <c r="B442" s="1" t="s">
        <v>1008</v>
      </c>
      <c r="C442" s="1" t="s">
        <v>1009</v>
      </c>
      <c r="D442" s="1" t="s">
        <v>73</v>
      </c>
      <c r="E442" s="1" t="s">
        <v>177</v>
      </c>
      <c r="F442" s="1" t="s">
        <v>178</v>
      </c>
      <c r="G442" s="1" t="s">
        <v>937</v>
      </c>
      <c r="H442" s="3">
        <v>4.9771000000000001</v>
      </c>
      <c r="I442" s="4">
        <v>19</v>
      </c>
      <c r="J442" s="5">
        <v>3695.79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3105.71</v>
      </c>
      <c r="Q442" s="5">
        <v>590.08000000000004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45">
      <c r="A443" s="11" t="s">
        <v>937</v>
      </c>
      <c r="B443" s="1" t="s">
        <v>1010</v>
      </c>
      <c r="C443" s="1" t="s">
        <v>1011</v>
      </c>
      <c r="D443" s="1" t="s">
        <v>73</v>
      </c>
      <c r="E443" s="1" t="s">
        <v>177</v>
      </c>
      <c r="F443" s="1" t="s">
        <v>178</v>
      </c>
      <c r="G443" s="1" t="s">
        <v>937</v>
      </c>
      <c r="H443" s="3">
        <v>4.9771000000000001</v>
      </c>
      <c r="I443" s="4">
        <v>19</v>
      </c>
      <c r="J443" s="5">
        <v>23454.09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19709.32</v>
      </c>
      <c r="Q443" s="5">
        <v>3744.77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45">
      <c r="A444" s="11" t="s">
        <v>937</v>
      </c>
      <c r="B444" s="1" t="s">
        <v>1012</v>
      </c>
      <c r="C444" s="1" t="s">
        <v>1013</v>
      </c>
      <c r="D444" s="1" t="s">
        <v>73</v>
      </c>
      <c r="E444" s="1" t="s">
        <v>177</v>
      </c>
      <c r="F444" s="1" t="s">
        <v>178</v>
      </c>
      <c r="G444" s="1" t="s">
        <v>937</v>
      </c>
      <c r="H444" s="3">
        <v>4.9771000000000001</v>
      </c>
      <c r="I444" s="4">
        <v>19</v>
      </c>
      <c r="J444" s="5">
        <v>3553.65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2986.26</v>
      </c>
      <c r="Q444" s="5">
        <v>567.39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45">
      <c r="A445" s="11" t="s">
        <v>937</v>
      </c>
      <c r="B445" s="11" t="s">
        <v>1014</v>
      </c>
      <c r="C445" s="11" t="s">
        <v>1015</v>
      </c>
      <c r="D445" s="1" t="s">
        <v>95</v>
      </c>
      <c r="E445" s="1" t="s">
        <v>1016</v>
      </c>
      <c r="F445" s="1" t="s">
        <v>1017</v>
      </c>
      <c r="G445" s="1" t="s">
        <v>937</v>
      </c>
      <c r="H445" s="3">
        <v>4.9771000000000001</v>
      </c>
      <c r="I445" s="4">
        <v>19</v>
      </c>
      <c r="J445" s="5">
        <v>284.29000000000002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10">
        <v>238.9</v>
      </c>
      <c r="U445" s="5">
        <v>45.39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45">
      <c r="A446" s="11" t="s">
        <v>937</v>
      </c>
      <c r="B446" s="11" t="s">
        <v>1014</v>
      </c>
      <c r="C446" s="11" t="s">
        <v>1015</v>
      </c>
      <c r="D446" s="1" t="s">
        <v>73</v>
      </c>
      <c r="E446" s="1" t="s">
        <v>1016</v>
      </c>
      <c r="F446" s="1" t="s">
        <v>1017</v>
      </c>
      <c r="G446" s="1" t="s">
        <v>937</v>
      </c>
      <c r="H446" s="3">
        <v>4.9771000000000001</v>
      </c>
      <c r="I446" s="4">
        <v>19</v>
      </c>
      <c r="J446" s="5">
        <v>1057.48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888.66</v>
      </c>
      <c r="Q446" s="5">
        <v>168.82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45">
      <c r="A447" s="11" t="s">
        <v>937</v>
      </c>
      <c r="B447" s="1" t="s">
        <v>1018</v>
      </c>
      <c r="C447" s="1" t="s">
        <v>1019</v>
      </c>
      <c r="D447" s="1" t="s">
        <v>32</v>
      </c>
      <c r="E447" s="1" t="s">
        <v>457</v>
      </c>
      <c r="F447" s="1" t="s">
        <v>458</v>
      </c>
      <c r="G447" s="1" t="s">
        <v>937</v>
      </c>
      <c r="H447" s="3">
        <v>0</v>
      </c>
      <c r="I447" s="4">
        <v>19</v>
      </c>
      <c r="J447" s="5">
        <v>7668.79</v>
      </c>
      <c r="K447" s="5">
        <v>6444.36</v>
      </c>
      <c r="L447" s="5">
        <v>1224.43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45">
      <c r="A448" s="11" t="s">
        <v>937</v>
      </c>
      <c r="B448" s="1" t="s">
        <v>1020</v>
      </c>
      <c r="C448" s="1" t="s">
        <v>1021</v>
      </c>
      <c r="D448" s="1" t="s">
        <v>187</v>
      </c>
      <c r="E448" s="1" t="s">
        <v>1022</v>
      </c>
      <c r="F448" s="1" t="s">
        <v>1023</v>
      </c>
      <c r="G448" s="1" t="s">
        <v>937</v>
      </c>
      <c r="H448" s="3">
        <v>0</v>
      </c>
      <c r="I448" s="4">
        <v>0</v>
      </c>
      <c r="J448" s="5">
        <v>1025</v>
      </c>
      <c r="K448" s="5">
        <v>0</v>
      </c>
      <c r="L448" s="5">
        <v>0</v>
      </c>
      <c r="M448" s="5">
        <v>0</v>
      </c>
      <c r="N448" s="5">
        <v>0</v>
      </c>
      <c r="O448" s="5">
        <v>1025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45">
      <c r="A449" s="11" t="s">
        <v>937</v>
      </c>
      <c r="B449" s="1" t="s">
        <v>1024</v>
      </c>
      <c r="C449" s="1" t="s">
        <v>1025</v>
      </c>
      <c r="D449" s="1" t="s">
        <v>32</v>
      </c>
      <c r="E449" s="1" t="s">
        <v>33</v>
      </c>
      <c r="F449" s="1" t="s">
        <v>34</v>
      </c>
      <c r="G449" s="1" t="s">
        <v>937</v>
      </c>
      <c r="H449" s="3">
        <v>0</v>
      </c>
      <c r="I449" s="4">
        <v>19</v>
      </c>
      <c r="J449" s="5">
        <v>2372.79</v>
      </c>
      <c r="K449" s="5">
        <v>1993.94</v>
      </c>
      <c r="L449" s="5">
        <v>378.85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45">
      <c r="A450" s="11" t="s">
        <v>937</v>
      </c>
      <c r="B450" s="1" t="s">
        <v>1026</v>
      </c>
      <c r="C450" s="1" t="s">
        <v>1027</v>
      </c>
      <c r="D450" s="1" t="s">
        <v>32</v>
      </c>
      <c r="E450" s="1" t="s">
        <v>83</v>
      </c>
      <c r="F450" s="1" t="s">
        <v>84</v>
      </c>
      <c r="G450" s="1" t="s">
        <v>937</v>
      </c>
      <c r="H450" s="3">
        <v>0</v>
      </c>
      <c r="I450" s="4">
        <v>19</v>
      </c>
      <c r="J450" s="5">
        <v>19334.82</v>
      </c>
      <c r="K450" s="5">
        <v>16247.75</v>
      </c>
      <c r="L450" s="5">
        <v>3087.07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45">
      <c r="A451" s="11" t="s">
        <v>937</v>
      </c>
      <c r="B451" s="1" t="s">
        <v>1028</v>
      </c>
      <c r="C451" s="1" t="s">
        <v>1029</v>
      </c>
      <c r="D451" s="1" t="s">
        <v>32</v>
      </c>
      <c r="E451" s="1" t="s">
        <v>83</v>
      </c>
      <c r="F451" s="1" t="s">
        <v>84</v>
      </c>
      <c r="G451" s="1" t="s">
        <v>937</v>
      </c>
      <c r="H451" s="3">
        <v>0</v>
      </c>
      <c r="I451" s="4">
        <v>19</v>
      </c>
      <c r="J451" s="5">
        <v>19334.82</v>
      </c>
      <c r="K451" s="5">
        <v>16247.75</v>
      </c>
      <c r="L451" s="5">
        <v>3087.07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45">
      <c r="A452" s="11" t="s">
        <v>937</v>
      </c>
      <c r="B452" s="1" t="s">
        <v>1030</v>
      </c>
      <c r="C452" s="1" t="s">
        <v>1031</v>
      </c>
      <c r="D452" s="1" t="s">
        <v>32</v>
      </c>
      <c r="E452" s="1" t="s">
        <v>83</v>
      </c>
      <c r="F452" s="1" t="s">
        <v>84</v>
      </c>
      <c r="G452" s="1" t="s">
        <v>937</v>
      </c>
      <c r="H452" s="3">
        <v>0</v>
      </c>
      <c r="I452" s="4">
        <v>19</v>
      </c>
      <c r="J452" s="5">
        <v>19334.82</v>
      </c>
      <c r="K452" s="5">
        <v>16247.75</v>
      </c>
      <c r="L452" s="5">
        <v>3087.07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45">
      <c r="A453" s="11" t="s">
        <v>937</v>
      </c>
      <c r="B453" s="1" t="s">
        <v>1032</v>
      </c>
      <c r="C453" s="1" t="s">
        <v>333</v>
      </c>
      <c r="D453" s="1" t="s">
        <v>32</v>
      </c>
      <c r="E453" s="1" t="s">
        <v>53</v>
      </c>
      <c r="F453" s="1" t="s">
        <v>54</v>
      </c>
      <c r="G453" s="1" t="s">
        <v>937</v>
      </c>
      <c r="H453" s="3">
        <v>0</v>
      </c>
      <c r="I453" s="4">
        <v>19</v>
      </c>
      <c r="J453" s="5">
        <v>12437.02</v>
      </c>
      <c r="K453" s="5">
        <v>10451.280000000001</v>
      </c>
      <c r="L453" s="5">
        <v>1985.74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45">
      <c r="A454" s="11" t="s">
        <v>937</v>
      </c>
      <c r="B454" s="1" t="s">
        <v>1033</v>
      </c>
      <c r="C454" s="1" t="s">
        <v>1034</v>
      </c>
      <c r="D454" s="1" t="s">
        <v>32</v>
      </c>
      <c r="E454" s="1" t="s">
        <v>57</v>
      </c>
      <c r="F454" s="1" t="s">
        <v>58</v>
      </c>
      <c r="G454" s="1" t="s">
        <v>937</v>
      </c>
      <c r="H454" s="3">
        <v>0</v>
      </c>
      <c r="I454" s="4">
        <v>19</v>
      </c>
      <c r="J454" s="5">
        <v>13622.32</v>
      </c>
      <c r="K454" s="5">
        <v>11447.33</v>
      </c>
      <c r="L454" s="5">
        <v>2174.9899999999998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45">
      <c r="A455" s="11" t="s">
        <v>937</v>
      </c>
      <c r="B455" s="1" t="s">
        <v>1035</v>
      </c>
      <c r="C455" s="1" t="s">
        <v>1036</v>
      </c>
      <c r="D455" s="1" t="s">
        <v>133</v>
      </c>
      <c r="E455" s="1" t="s">
        <v>130</v>
      </c>
      <c r="F455" s="1" t="s">
        <v>131</v>
      </c>
      <c r="G455" s="1" t="s">
        <v>937</v>
      </c>
      <c r="H455" s="3">
        <v>4.9771000000000001</v>
      </c>
      <c r="I455" s="4">
        <v>0</v>
      </c>
      <c r="J455" s="5">
        <v>645.28</v>
      </c>
      <c r="K455" s="5">
        <v>0</v>
      </c>
      <c r="L455" s="5">
        <v>0</v>
      </c>
      <c r="M455" s="5">
        <v>0</v>
      </c>
      <c r="N455" s="5">
        <v>0</v>
      </c>
      <c r="O455" s="5">
        <v>645.28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45">
      <c r="A456" s="11" t="s">
        <v>937</v>
      </c>
      <c r="B456" s="1" t="s">
        <v>1037</v>
      </c>
      <c r="C456" s="1" t="s">
        <v>1038</v>
      </c>
      <c r="D456" s="1" t="s">
        <v>133</v>
      </c>
      <c r="E456" s="1" t="s">
        <v>130</v>
      </c>
      <c r="F456" s="1" t="s">
        <v>131</v>
      </c>
      <c r="G456" s="1" t="s">
        <v>937</v>
      </c>
      <c r="H456" s="3">
        <v>4.9771000000000001</v>
      </c>
      <c r="I456" s="4">
        <v>0</v>
      </c>
      <c r="J456" s="5">
        <v>1104.92</v>
      </c>
      <c r="K456" s="5">
        <v>0</v>
      </c>
      <c r="L456" s="5">
        <v>0</v>
      </c>
      <c r="M456" s="5">
        <v>0</v>
      </c>
      <c r="N456" s="5">
        <v>0</v>
      </c>
      <c r="O456" s="5">
        <v>1104.92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45">
      <c r="A457" s="11" t="s">
        <v>937</v>
      </c>
      <c r="B457" s="1" t="s">
        <v>1039</v>
      </c>
      <c r="C457" s="1" t="s">
        <v>1040</v>
      </c>
      <c r="D457" s="1" t="s">
        <v>73</v>
      </c>
      <c r="E457" s="1" t="s">
        <v>256</v>
      </c>
      <c r="F457" s="1" t="s">
        <v>257</v>
      </c>
      <c r="G457" s="1" t="s">
        <v>937</v>
      </c>
      <c r="H457" s="3">
        <v>4.9771000000000001</v>
      </c>
      <c r="I457" s="4">
        <v>19</v>
      </c>
      <c r="J457" s="5">
        <v>37164.06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31230.31</v>
      </c>
      <c r="Q457" s="5">
        <v>5933.75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45">
      <c r="A458" s="11" t="s">
        <v>937</v>
      </c>
      <c r="B458" s="1" t="s">
        <v>1041</v>
      </c>
      <c r="C458" s="1" t="s">
        <v>1042</v>
      </c>
      <c r="D458" s="1" t="s">
        <v>73</v>
      </c>
      <c r="E458" s="1" t="s">
        <v>256</v>
      </c>
      <c r="F458" s="1" t="s">
        <v>257</v>
      </c>
      <c r="G458" s="1" t="s">
        <v>937</v>
      </c>
      <c r="H458" s="3">
        <v>4.9771000000000001</v>
      </c>
      <c r="I458" s="4">
        <v>19</v>
      </c>
      <c r="J458" s="5">
        <v>74.61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62.71</v>
      </c>
      <c r="Q458" s="5">
        <v>11.9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45">
      <c r="A459" s="11" t="s">
        <v>937</v>
      </c>
      <c r="B459" s="1" t="s">
        <v>1043</v>
      </c>
      <c r="C459" s="1" t="s">
        <v>1044</v>
      </c>
      <c r="D459" s="1" t="s">
        <v>73</v>
      </c>
      <c r="E459" s="1" t="s">
        <v>256</v>
      </c>
      <c r="F459" s="1" t="s">
        <v>257</v>
      </c>
      <c r="G459" s="1" t="s">
        <v>937</v>
      </c>
      <c r="H459" s="3">
        <v>4.9771000000000001</v>
      </c>
      <c r="I459" s="4">
        <v>19</v>
      </c>
      <c r="J459" s="5">
        <v>7670.21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6445.54</v>
      </c>
      <c r="Q459" s="5">
        <v>1224.67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45">
      <c r="A460" s="11" t="s">
        <v>937</v>
      </c>
      <c r="B460" s="1" t="s">
        <v>1045</v>
      </c>
      <c r="C460" s="1" t="s">
        <v>1046</v>
      </c>
      <c r="D460" s="1" t="s">
        <v>73</v>
      </c>
      <c r="E460" s="1" t="s">
        <v>256</v>
      </c>
      <c r="F460" s="1" t="s">
        <v>257</v>
      </c>
      <c r="G460" s="1" t="s">
        <v>937</v>
      </c>
      <c r="H460" s="3">
        <v>4.9771000000000001</v>
      </c>
      <c r="I460" s="4">
        <v>19</v>
      </c>
      <c r="J460" s="5">
        <v>6984.12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5869</v>
      </c>
      <c r="Q460" s="5">
        <v>1115.1199999999999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45">
      <c r="A461" s="11" t="s">
        <v>937</v>
      </c>
      <c r="B461" s="1" t="s">
        <v>1047</v>
      </c>
      <c r="C461" s="1" t="s">
        <v>1048</v>
      </c>
      <c r="D461" s="1" t="s">
        <v>73</v>
      </c>
      <c r="E461" s="1" t="s">
        <v>256</v>
      </c>
      <c r="F461" s="1" t="s">
        <v>257</v>
      </c>
      <c r="G461" s="1" t="s">
        <v>937</v>
      </c>
      <c r="H461" s="3">
        <v>4.9771000000000001</v>
      </c>
      <c r="I461" s="4">
        <v>19</v>
      </c>
      <c r="J461" s="5">
        <v>72281.23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60740.53</v>
      </c>
      <c r="Q461" s="5">
        <v>11540.7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45">
      <c r="A462" s="11" t="s">
        <v>937</v>
      </c>
      <c r="B462" s="1" t="s">
        <v>1049</v>
      </c>
      <c r="C462" s="1" t="s">
        <v>1050</v>
      </c>
      <c r="D462" s="1" t="s">
        <v>73</v>
      </c>
      <c r="E462" s="1" t="s">
        <v>256</v>
      </c>
      <c r="F462" s="1" t="s">
        <v>257</v>
      </c>
      <c r="G462" s="1" t="s">
        <v>937</v>
      </c>
      <c r="H462" s="3">
        <v>4.9771000000000001</v>
      </c>
      <c r="I462" s="4">
        <v>19</v>
      </c>
      <c r="J462" s="5">
        <v>95298.62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80082.880000000005</v>
      </c>
      <c r="Q462" s="5">
        <v>15215.74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45">
      <c r="A463" s="11" t="s">
        <v>937</v>
      </c>
      <c r="B463" s="1" t="s">
        <v>1051</v>
      </c>
      <c r="C463" s="1" t="s">
        <v>1052</v>
      </c>
      <c r="D463" s="1" t="s">
        <v>32</v>
      </c>
      <c r="E463" s="1" t="s">
        <v>1053</v>
      </c>
      <c r="F463" s="1" t="s">
        <v>1054</v>
      </c>
      <c r="G463" s="1" t="s">
        <v>937</v>
      </c>
      <c r="H463" s="3">
        <v>0</v>
      </c>
      <c r="I463" s="4">
        <v>19</v>
      </c>
      <c r="J463" s="5">
        <v>3700.41</v>
      </c>
      <c r="K463" s="5">
        <v>3109.6</v>
      </c>
      <c r="L463" s="5">
        <v>590.80999999999995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45">
      <c r="A464" s="11" t="s">
        <v>937</v>
      </c>
      <c r="B464" s="1" t="s">
        <v>1055</v>
      </c>
      <c r="C464" s="1" t="s">
        <v>1056</v>
      </c>
      <c r="D464" s="1" t="s">
        <v>32</v>
      </c>
      <c r="E464" s="1" t="s">
        <v>1053</v>
      </c>
      <c r="F464" s="1" t="s">
        <v>1054</v>
      </c>
      <c r="G464" s="1" t="s">
        <v>937</v>
      </c>
      <c r="H464" s="3">
        <v>0</v>
      </c>
      <c r="I464" s="4">
        <v>19</v>
      </c>
      <c r="J464" s="5">
        <v>84462.83</v>
      </c>
      <c r="K464" s="5">
        <v>70977.17</v>
      </c>
      <c r="L464" s="5">
        <v>13485.66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45">
      <c r="A465" s="11" t="s">
        <v>937</v>
      </c>
      <c r="B465" s="1" t="s">
        <v>1057</v>
      </c>
      <c r="C465" s="1" t="s">
        <v>1058</v>
      </c>
      <c r="D465" s="1" t="s">
        <v>294</v>
      </c>
      <c r="E465" s="1" t="s">
        <v>1053</v>
      </c>
      <c r="F465" s="1" t="s">
        <v>1054</v>
      </c>
      <c r="G465" s="1" t="s">
        <v>937</v>
      </c>
      <c r="H465" s="3">
        <v>0</v>
      </c>
      <c r="I465" s="4">
        <v>9</v>
      </c>
      <c r="J465" s="5">
        <v>5438.04</v>
      </c>
      <c r="K465" s="5">
        <v>0</v>
      </c>
      <c r="L465" s="5">
        <v>0</v>
      </c>
      <c r="M465" s="5">
        <v>4989.0200000000004</v>
      </c>
      <c r="N465" s="5">
        <v>449.02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45">
      <c r="A466" s="11" t="s">
        <v>937</v>
      </c>
      <c r="B466" s="1" t="s">
        <v>1059</v>
      </c>
      <c r="C466" s="1" t="s">
        <v>1060</v>
      </c>
      <c r="D466" s="1" t="s">
        <v>133</v>
      </c>
      <c r="E466" s="1" t="s">
        <v>130</v>
      </c>
      <c r="F466" s="1" t="s">
        <v>131</v>
      </c>
      <c r="G466" s="1" t="s">
        <v>937</v>
      </c>
      <c r="H466" s="3">
        <v>4.9771000000000001</v>
      </c>
      <c r="I466" s="4">
        <v>0</v>
      </c>
      <c r="J466" s="5">
        <v>1325.9</v>
      </c>
      <c r="K466" s="5">
        <v>0</v>
      </c>
      <c r="L466" s="5">
        <v>0</v>
      </c>
      <c r="M466" s="5">
        <v>0</v>
      </c>
      <c r="N466" s="5">
        <v>0</v>
      </c>
      <c r="O466" s="5">
        <v>1325.9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45">
      <c r="A467" s="11" t="s">
        <v>937</v>
      </c>
      <c r="B467" s="1" t="s">
        <v>1061</v>
      </c>
      <c r="C467" s="1" t="s">
        <v>1062</v>
      </c>
      <c r="D467" s="1" t="s">
        <v>133</v>
      </c>
      <c r="E467" s="1" t="s">
        <v>130</v>
      </c>
      <c r="F467" s="1" t="s">
        <v>131</v>
      </c>
      <c r="G467" s="1" t="s">
        <v>937</v>
      </c>
      <c r="H467" s="3">
        <v>4.9771000000000001</v>
      </c>
      <c r="I467" s="4">
        <v>0</v>
      </c>
      <c r="J467" s="5">
        <v>883.93</v>
      </c>
      <c r="K467" s="5">
        <v>0</v>
      </c>
      <c r="L467" s="5">
        <v>0</v>
      </c>
      <c r="M467" s="5">
        <v>0</v>
      </c>
      <c r="N467" s="5">
        <v>0</v>
      </c>
      <c r="O467" s="5">
        <v>883.93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45">
      <c r="A468" s="11" t="s">
        <v>937</v>
      </c>
      <c r="B468" s="1" t="s">
        <v>1063</v>
      </c>
      <c r="C468" s="1" t="s">
        <v>1064</v>
      </c>
      <c r="D468" s="1" t="s">
        <v>32</v>
      </c>
      <c r="E468" s="1" t="s">
        <v>1065</v>
      </c>
      <c r="F468" s="1" t="s">
        <v>1066</v>
      </c>
      <c r="G468" s="1" t="s">
        <v>937</v>
      </c>
      <c r="H468" s="3">
        <v>4.9771000000000001</v>
      </c>
      <c r="I468" s="4">
        <v>19</v>
      </c>
      <c r="J468" s="5">
        <v>14214.6</v>
      </c>
      <c r="K468" s="5">
        <v>11945.04</v>
      </c>
      <c r="L468" s="5">
        <v>2269.56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45">
      <c r="A469" s="11" t="s">
        <v>937</v>
      </c>
      <c r="B469" s="1" t="s">
        <v>1067</v>
      </c>
      <c r="C469" s="1" t="s">
        <v>1068</v>
      </c>
      <c r="D469" s="1" t="s">
        <v>294</v>
      </c>
      <c r="E469" s="1" t="s">
        <v>1053</v>
      </c>
      <c r="F469" s="1" t="s">
        <v>1054</v>
      </c>
      <c r="G469" s="1" t="s">
        <v>937</v>
      </c>
      <c r="H469" s="3">
        <v>0</v>
      </c>
      <c r="I469" s="4">
        <v>9</v>
      </c>
      <c r="J469" s="5">
        <v>15.06</v>
      </c>
      <c r="K469" s="5">
        <v>0</v>
      </c>
      <c r="L469" s="5">
        <v>0</v>
      </c>
      <c r="M469" s="5">
        <v>13.82</v>
      </c>
      <c r="N469" s="5">
        <v>1.24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45">
      <c r="A470" s="11" t="s">
        <v>937</v>
      </c>
      <c r="B470" s="1" t="s">
        <v>1069</v>
      </c>
      <c r="C470" s="1" t="s">
        <v>1068</v>
      </c>
      <c r="D470" s="1" t="s">
        <v>32</v>
      </c>
      <c r="E470" s="1" t="s">
        <v>1053</v>
      </c>
      <c r="F470" s="1" t="s">
        <v>1054</v>
      </c>
      <c r="G470" s="1" t="s">
        <v>937</v>
      </c>
      <c r="H470" s="3">
        <v>0</v>
      </c>
      <c r="I470" s="4">
        <v>19</v>
      </c>
      <c r="J470" s="5">
        <v>-1176.02</v>
      </c>
      <c r="K470" s="5">
        <v>-988.25</v>
      </c>
      <c r="L470" s="5">
        <v>-187.77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45">
      <c r="A471" s="11" t="s">
        <v>937</v>
      </c>
      <c r="B471" s="1" t="s">
        <v>1070</v>
      </c>
      <c r="C471" s="1" t="s">
        <v>1071</v>
      </c>
      <c r="D471" s="1" t="s">
        <v>32</v>
      </c>
      <c r="E471" s="1" t="s">
        <v>1053</v>
      </c>
      <c r="F471" s="1" t="s">
        <v>1054</v>
      </c>
      <c r="G471" s="1" t="s">
        <v>937</v>
      </c>
      <c r="H471" s="3">
        <v>0</v>
      </c>
      <c r="I471" s="4">
        <v>19</v>
      </c>
      <c r="J471" s="5">
        <v>394.18</v>
      </c>
      <c r="K471" s="5">
        <v>331.24</v>
      </c>
      <c r="L471" s="5">
        <v>62.94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45">
      <c r="A472" s="11" t="s">
        <v>937</v>
      </c>
      <c r="B472" s="1" t="s">
        <v>1072</v>
      </c>
      <c r="C472" s="1" t="s">
        <v>1064</v>
      </c>
      <c r="D472" s="1" t="s">
        <v>32</v>
      </c>
      <c r="E472" s="1" t="s">
        <v>1065</v>
      </c>
      <c r="F472" s="1" t="s">
        <v>1066</v>
      </c>
      <c r="G472" s="1" t="s">
        <v>937</v>
      </c>
      <c r="H472" s="3">
        <v>0</v>
      </c>
      <c r="I472" s="4">
        <v>19</v>
      </c>
      <c r="J472" s="5">
        <v>2856</v>
      </c>
      <c r="K472" s="5">
        <v>2400</v>
      </c>
      <c r="L472" s="5">
        <v>456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45">
      <c r="A473" s="11" t="s">
        <v>937</v>
      </c>
      <c r="B473" s="1" t="s">
        <v>1073</v>
      </c>
      <c r="C473" s="1" t="s">
        <v>1064</v>
      </c>
      <c r="D473" s="1" t="s">
        <v>32</v>
      </c>
      <c r="E473" s="1" t="s">
        <v>1065</v>
      </c>
      <c r="F473" s="1" t="s">
        <v>1066</v>
      </c>
      <c r="G473" s="1" t="s">
        <v>937</v>
      </c>
      <c r="H473" s="3">
        <v>4.9771000000000001</v>
      </c>
      <c r="I473" s="4">
        <v>19</v>
      </c>
      <c r="J473" s="5">
        <v>-14214.6</v>
      </c>
      <c r="K473" s="5">
        <v>-11945.04</v>
      </c>
      <c r="L473" s="5">
        <v>-2269.56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45">
      <c r="A474" s="11" t="s">
        <v>1074</v>
      </c>
      <c r="B474" s="1" t="s">
        <v>1075</v>
      </c>
      <c r="C474" s="1" t="s">
        <v>1076</v>
      </c>
      <c r="D474" s="1" t="s">
        <v>32</v>
      </c>
      <c r="E474" s="1" t="s">
        <v>79</v>
      </c>
      <c r="F474" s="1" t="s">
        <v>80</v>
      </c>
      <c r="G474" s="1" t="s">
        <v>1074</v>
      </c>
      <c r="H474" s="3">
        <v>1</v>
      </c>
      <c r="I474" s="4">
        <v>19</v>
      </c>
      <c r="J474" s="5">
        <v>200933.59</v>
      </c>
      <c r="K474" s="5">
        <v>168851.76</v>
      </c>
      <c r="L474" s="5">
        <v>32081.83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45">
      <c r="A475" s="11" t="s">
        <v>1074</v>
      </c>
      <c r="B475" s="1" t="s">
        <v>1077</v>
      </c>
      <c r="C475" s="1" t="s">
        <v>1078</v>
      </c>
      <c r="D475" s="1" t="s">
        <v>32</v>
      </c>
      <c r="E475" s="1" t="s">
        <v>57</v>
      </c>
      <c r="F475" s="1" t="s">
        <v>58</v>
      </c>
      <c r="G475" s="1" t="s">
        <v>1074</v>
      </c>
      <c r="H475" s="3">
        <v>1</v>
      </c>
      <c r="I475" s="4">
        <v>19</v>
      </c>
      <c r="J475" s="5">
        <v>4284</v>
      </c>
      <c r="K475" s="5">
        <v>3600</v>
      </c>
      <c r="L475" s="5">
        <v>684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45">
      <c r="A476" s="11" t="s">
        <v>1074</v>
      </c>
      <c r="B476" s="1" t="s">
        <v>1079</v>
      </c>
      <c r="C476" s="1" t="s">
        <v>1080</v>
      </c>
      <c r="D476" s="1" t="s">
        <v>32</v>
      </c>
      <c r="E476" s="1" t="s">
        <v>238</v>
      </c>
      <c r="F476" s="1" t="s">
        <v>239</v>
      </c>
      <c r="G476" s="1" t="s">
        <v>1074</v>
      </c>
      <c r="H476" s="3">
        <v>1</v>
      </c>
      <c r="I476" s="4">
        <v>19</v>
      </c>
      <c r="J476" s="5">
        <v>1217.3699999999999</v>
      </c>
      <c r="K476" s="5">
        <v>1023</v>
      </c>
      <c r="L476" s="5">
        <v>194.37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45">
      <c r="A477" s="11" t="s">
        <v>1074</v>
      </c>
      <c r="B477" s="1" t="s">
        <v>1081</v>
      </c>
      <c r="C477" s="1" t="s">
        <v>1082</v>
      </c>
      <c r="D477" s="1" t="s">
        <v>32</v>
      </c>
      <c r="E477" s="1" t="s">
        <v>238</v>
      </c>
      <c r="F477" s="1" t="s">
        <v>239</v>
      </c>
      <c r="G477" s="1" t="s">
        <v>1074</v>
      </c>
      <c r="H477" s="3">
        <v>1</v>
      </c>
      <c r="I477" s="4">
        <v>19</v>
      </c>
      <c r="J477" s="5">
        <v>46624.81</v>
      </c>
      <c r="K477" s="5">
        <v>39180.5</v>
      </c>
      <c r="L477" s="5">
        <v>7444.31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45">
      <c r="A478" s="11" t="s">
        <v>1074</v>
      </c>
      <c r="B478" s="1" t="s">
        <v>1083</v>
      </c>
      <c r="C478" s="1" t="s">
        <v>1084</v>
      </c>
      <c r="D478" s="1" t="s">
        <v>73</v>
      </c>
      <c r="E478" s="1" t="s">
        <v>155</v>
      </c>
      <c r="F478" s="1" t="s">
        <v>156</v>
      </c>
      <c r="G478" s="1" t="s">
        <v>1074</v>
      </c>
      <c r="H478" s="3">
        <v>4.9767999999999999</v>
      </c>
      <c r="I478" s="4">
        <v>19</v>
      </c>
      <c r="J478" s="5">
        <v>293207.08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246392.51</v>
      </c>
      <c r="Q478" s="5">
        <v>46814.57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45">
      <c r="A479" s="11" t="s">
        <v>1074</v>
      </c>
      <c r="B479" s="1" t="s">
        <v>1085</v>
      </c>
      <c r="C479" s="1" t="s">
        <v>1086</v>
      </c>
      <c r="D479" s="1" t="s">
        <v>73</v>
      </c>
      <c r="E479" s="1" t="s">
        <v>155</v>
      </c>
      <c r="F479" s="1" t="s">
        <v>156</v>
      </c>
      <c r="G479" s="1" t="s">
        <v>1074</v>
      </c>
      <c r="H479" s="3">
        <v>4.9767999999999999</v>
      </c>
      <c r="I479" s="4">
        <v>19</v>
      </c>
      <c r="J479" s="5">
        <v>151617.56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127409.71</v>
      </c>
      <c r="Q479" s="5">
        <v>24207.85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45">
      <c r="A480" s="11" t="s">
        <v>1074</v>
      </c>
      <c r="B480" s="1" t="s">
        <v>1087</v>
      </c>
      <c r="C480" s="1" t="s">
        <v>1088</v>
      </c>
      <c r="D480" s="1" t="s">
        <v>73</v>
      </c>
      <c r="E480" s="1" t="s">
        <v>155</v>
      </c>
      <c r="F480" s="1" t="s">
        <v>156</v>
      </c>
      <c r="G480" s="1" t="s">
        <v>1074</v>
      </c>
      <c r="H480" s="3">
        <v>4.9767999999999999</v>
      </c>
      <c r="I480" s="4">
        <v>19</v>
      </c>
      <c r="J480" s="5">
        <v>196660.45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165260.87</v>
      </c>
      <c r="Q480" s="5">
        <v>31399.58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45">
      <c r="A481" s="11" t="s">
        <v>1074</v>
      </c>
      <c r="B481" s="1" t="s">
        <v>1089</v>
      </c>
      <c r="C481" s="1" t="s">
        <v>1090</v>
      </c>
      <c r="D481" s="1" t="s">
        <v>73</v>
      </c>
      <c r="E481" s="1" t="s">
        <v>155</v>
      </c>
      <c r="F481" s="1" t="s">
        <v>156</v>
      </c>
      <c r="G481" s="1" t="s">
        <v>1074</v>
      </c>
      <c r="H481" s="3">
        <v>4.9767999999999999</v>
      </c>
      <c r="I481" s="4">
        <v>19</v>
      </c>
      <c r="J481" s="5">
        <v>84561.86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71060.399999999994</v>
      </c>
      <c r="Q481" s="5">
        <v>13501.46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45">
      <c r="A482" s="11" t="s">
        <v>1074</v>
      </c>
      <c r="B482" s="1" t="s">
        <v>1091</v>
      </c>
      <c r="C482" s="1" t="s">
        <v>1092</v>
      </c>
      <c r="D482" s="1" t="s">
        <v>73</v>
      </c>
      <c r="E482" s="1" t="s">
        <v>155</v>
      </c>
      <c r="F482" s="1" t="s">
        <v>156</v>
      </c>
      <c r="G482" s="1" t="s">
        <v>1074</v>
      </c>
      <c r="H482" s="3">
        <v>4.9767999999999999</v>
      </c>
      <c r="I482" s="4">
        <v>19</v>
      </c>
      <c r="J482" s="5">
        <v>130403.48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109582.74</v>
      </c>
      <c r="Q482" s="5">
        <v>20820.740000000002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45">
      <c r="A483" s="11" t="s">
        <v>1074</v>
      </c>
      <c r="B483" s="1" t="s">
        <v>1093</v>
      </c>
      <c r="C483" s="1" t="s">
        <v>1094</v>
      </c>
      <c r="D483" s="1" t="s">
        <v>73</v>
      </c>
      <c r="E483" s="1" t="s">
        <v>155</v>
      </c>
      <c r="F483" s="1" t="s">
        <v>156</v>
      </c>
      <c r="G483" s="1" t="s">
        <v>1074</v>
      </c>
      <c r="H483" s="3">
        <v>4.9767999999999999</v>
      </c>
      <c r="I483" s="4">
        <v>19</v>
      </c>
      <c r="J483" s="5">
        <v>15789.35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13268.35</v>
      </c>
      <c r="Q483" s="5">
        <v>2521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45">
      <c r="A484" s="11" t="s">
        <v>1074</v>
      </c>
      <c r="B484" s="11" t="s">
        <v>1095</v>
      </c>
      <c r="C484" s="11" t="s">
        <v>1096</v>
      </c>
      <c r="D484" s="1" t="s">
        <v>95</v>
      </c>
      <c r="E484" s="1" t="s">
        <v>171</v>
      </c>
      <c r="F484" s="1" t="s">
        <v>172</v>
      </c>
      <c r="G484" s="1" t="s">
        <v>1074</v>
      </c>
      <c r="H484" s="3">
        <v>4.9767999999999999</v>
      </c>
      <c r="I484" s="4">
        <v>19</v>
      </c>
      <c r="J484" s="5">
        <v>61.31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10">
        <v>51.51</v>
      </c>
      <c r="U484" s="5">
        <v>9.8000000000000007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45">
      <c r="A485" s="11" t="s">
        <v>1074</v>
      </c>
      <c r="B485" s="11" t="s">
        <v>1095</v>
      </c>
      <c r="C485" s="11" t="s">
        <v>1096</v>
      </c>
      <c r="D485" s="1" t="s">
        <v>73</v>
      </c>
      <c r="E485" s="1" t="s">
        <v>171</v>
      </c>
      <c r="F485" s="1" t="s">
        <v>172</v>
      </c>
      <c r="G485" s="1" t="s">
        <v>1074</v>
      </c>
      <c r="H485" s="3">
        <v>4.9767999999999999</v>
      </c>
      <c r="I485" s="4">
        <v>19</v>
      </c>
      <c r="J485" s="5">
        <v>745889.74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626798.1</v>
      </c>
      <c r="Q485" s="5">
        <v>119091.64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45">
      <c r="A486" s="11" t="s">
        <v>1074</v>
      </c>
      <c r="B486" s="11" t="s">
        <v>1097</v>
      </c>
      <c r="C486" s="11" t="s">
        <v>1098</v>
      </c>
      <c r="D486" s="1" t="s">
        <v>95</v>
      </c>
      <c r="E486" s="1" t="s">
        <v>1099</v>
      </c>
      <c r="F486" s="1" t="s">
        <v>1100</v>
      </c>
      <c r="G486" s="1" t="s">
        <v>1074</v>
      </c>
      <c r="H486" s="3">
        <v>4.9767999999999999</v>
      </c>
      <c r="I486" s="4">
        <v>19</v>
      </c>
      <c r="J486" s="5">
        <v>88.83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10">
        <v>74.650000000000006</v>
      </c>
      <c r="U486" s="5">
        <v>14.18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45">
      <c r="A487" s="11" t="s">
        <v>1074</v>
      </c>
      <c r="B487" s="11" t="s">
        <v>1097</v>
      </c>
      <c r="C487" s="11" t="s">
        <v>1098</v>
      </c>
      <c r="D487" s="1" t="s">
        <v>73</v>
      </c>
      <c r="E487" s="1" t="s">
        <v>1099</v>
      </c>
      <c r="F487" s="1" t="s">
        <v>1100</v>
      </c>
      <c r="G487" s="1" t="s">
        <v>1074</v>
      </c>
      <c r="H487" s="3">
        <v>4.9767999999999999</v>
      </c>
      <c r="I487" s="4">
        <v>19</v>
      </c>
      <c r="J487" s="5">
        <v>722.63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607.27</v>
      </c>
      <c r="Q487" s="5">
        <v>115.36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45">
      <c r="A488" s="11" t="s">
        <v>1074</v>
      </c>
      <c r="B488" s="1" t="s">
        <v>1101</v>
      </c>
      <c r="C488" s="1" t="s">
        <v>1102</v>
      </c>
      <c r="D488" s="1" t="s">
        <v>73</v>
      </c>
      <c r="E488" s="1" t="s">
        <v>1103</v>
      </c>
      <c r="F488" s="1" t="s">
        <v>1104</v>
      </c>
      <c r="G488" s="1" t="s">
        <v>1074</v>
      </c>
      <c r="H488" s="3">
        <v>4.9767999999999999</v>
      </c>
      <c r="I488" s="4">
        <v>19</v>
      </c>
      <c r="J488" s="5">
        <v>3307.08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2779.04</v>
      </c>
      <c r="Q488" s="5">
        <v>528.04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45">
      <c r="A489" s="11" t="s">
        <v>1074</v>
      </c>
      <c r="B489" s="1" t="s">
        <v>1105</v>
      </c>
      <c r="C489" s="1" t="s">
        <v>1106</v>
      </c>
      <c r="D489" s="1" t="s">
        <v>32</v>
      </c>
      <c r="E489" s="1" t="s">
        <v>1107</v>
      </c>
      <c r="F489" s="1" t="s">
        <v>1108</v>
      </c>
      <c r="G489" s="1" t="s">
        <v>1074</v>
      </c>
      <c r="H489" s="3">
        <v>0</v>
      </c>
      <c r="I489" s="4">
        <v>19</v>
      </c>
      <c r="J489" s="5">
        <v>462.58</v>
      </c>
      <c r="K489" s="5">
        <v>388.72</v>
      </c>
      <c r="L489" s="5">
        <v>73.86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45">
      <c r="A490" s="11" t="s">
        <v>1074</v>
      </c>
      <c r="B490" s="1" t="s">
        <v>1109</v>
      </c>
      <c r="C490" s="1" t="s">
        <v>1110</v>
      </c>
      <c r="D490" s="1" t="s">
        <v>32</v>
      </c>
      <c r="E490" s="1" t="s">
        <v>57</v>
      </c>
      <c r="F490" s="1" t="s">
        <v>58</v>
      </c>
      <c r="G490" s="1" t="s">
        <v>1074</v>
      </c>
      <c r="H490" s="3">
        <v>0</v>
      </c>
      <c r="I490" s="4">
        <v>19</v>
      </c>
      <c r="J490" s="5">
        <v>6902</v>
      </c>
      <c r="K490" s="5">
        <v>5800</v>
      </c>
      <c r="L490" s="5">
        <v>1102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45">
      <c r="A491" s="11" t="s">
        <v>1074</v>
      </c>
      <c r="B491" s="1" t="s">
        <v>1111</v>
      </c>
      <c r="C491" s="1" t="s">
        <v>1112</v>
      </c>
      <c r="D491" s="1" t="s">
        <v>32</v>
      </c>
      <c r="E491" s="1" t="s">
        <v>57</v>
      </c>
      <c r="F491" s="1" t="s">
        <v>58</v>
      </c>
      <c r="G491" s="1" t="s">
        <v>1074</v>
      </c>
      <c r="H491" s="3">
        <v>0</v>
      </c>
      <c r="I491" s="4">
        <v>19</v>
      </c>
      <c r="J491" s="5">
        <v>592.24</v>
      </c>
      <c r="K491" s="5">
        <v>497.68</v>
      </c>
      <c r="L491" s="5">
        <v>94.56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45">
      <c r="A492" s="11" t="s">
        <v>1074</v>
      </c>
      <c r="B492" s="1" t="s">
        <v>1113</v>
      </c>
      <c r="C492" s="1" t="s">
        <v>1114</v>
      </c>
      <c r="D492" s="1" t="s">
        <v>32</v>
      </c>
      <c r="E492" s="1" t="s">
        <v>57</v>
      </c>
      <c r="F492" s="1" t="s">
        <v>58</v>
      </c>
      <c r="G492" s="1" t="s">
        <v>1074</v>
      </c>
      <c r="H492" s="3">
        <v>0</v>
      </c>
      <c r="I492" s="4">
        <v>19</v>
      </c>
      <c r="J492" s="5">
        <v>476</v>
      </c>
      <c r="K492" s="5">
        <v>400</v>
      </c>
      <c r="L492" s="5">
        <v>76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45">
      <c r="A493" s="11" t="s">
        <v>1074</v>
      </c>
      <c r="B493" s="1" t="s">
        <v>1115</v>
      </c>
      <c r="C493" s="1" t="s">
        <v>1116</v>
      </c>
      <c r="D493" s="1" t="s">
        <v>73</v>
      </c>
      <c r="E493" s="1" t="s">
        <v>1117</v>
      </c>
      <c r="F493" s="1" t="s">
        <v>1118</v>
      </c>
      <c r="G493" s="1" t="s">
        <v>1074</v>
      </c>
      <c r="H493" s="3">
        <v>4.9767999999999999</v>
      </c>
      <c r="I493" s="4">
        <v>19</v>
      </c>
      <c r="J493" s="5">
        <v>2605.85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2189.79</v>
      </c>
      <c r="Q493" s="5">
        <v>416.06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45">
      <c r="A494" s="11" t="s">
        <v>1074</v>
      </c>
      <c r="B494" s="1" t="s">
        <v>1119</v>
      </c>
      <c r="C494" s="1" t="s">
        <v>1120</v>
      </c>
      <c r="D494" s="1" t="s">
        <v>133</v>
      </c>
      <c r="E494" s="1" t="s">
        <v>130</v>
      </c>
      <c r="F494" s="1" t="s">
        <v>131</v>
      </c>
      <c r="G494" s="1" t="s">
        <v>1074</v>
      </c>
      <c r="H494" s="3">
        <v>4.9767999999999999</v>
      </c>
      <c r="I494" s="4">
        <v>0</v>
      </c>
      <c r="J494" s="5">
        <v>1240.77</v>
      </c>
      <c r="K494" s="5">
        <v>0</v>
      </c>
      <c r="L494" s="5">
        <v>0</v>
      </c>
      <c r="M494" s="5">
        <v>0</v>
      </c>
      <c r="N494" s="5">
        <v>0</v>
      </c>
      <c r="O494" s="5">
        <v>1240.77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45">
      <c r="A495" s="11" t="s">
        <v>1074</v>
      </c>
      <c r="B495" s="1" t="s">
        <v>1121</v>
      </c>
      <c r="C495" s="1" t="s">
        <v>1122</v>
      </c>
      <c r="D495" s="1" t="s">
        <v>133</v>
      </c>
      <c r="E495" s="1" t="s">
        <v>130</v>
      </c>
      <c r="F495" s="1" t="s">
        <v>131</v>
      </c>
      <c r="G495" s="1" t="s">
        <v>1074</v>
      </c>
      <c r="H495" s="3">
        <v>4.9767999999999999</v>
      </c>
      <c r="I495" s="4">
        <v>0</v>
      </c>
      <c r="J495" s="5">
        <v>2587.64</v>
      </c>
      <c r="K495" s="5">
        <v>0</v>
      </c>
      <c r="L495" s="5">
        <v>0</v>
      </c>
      <c r="M495" s="5">
        <v>0</v>
      </c>
      <c r="N495" s="5">
        <v>0</v>
      </c>
      <c r="O495" s="5">
        <v>2587.64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45">
      <c r="A496" s="11" t="s">
        <v>1074</v>
      </c>
      <c r="B496" s="1" t="s">
        <v>1123</v>
      </c>
      <c r="C496" s="1" t="s">
        <v>1124</v>
      </c>
      <c r="D496" s="1" t="s">
        <v>32</v>
      </c>
      <c r="E496" s="1" t="s">
        <v>226</v>
      </c>
      <c r="F496" s="1" t="s">
        <v>227</v>
      </c>
      <c r="G496" s="1" t="s">
        <v>1074</v>
      </c>
      <c r="H496" s="3">
        <v>0</v>
      </c>
      <c r="I496" s="4">
        <v>19</v>
      </c>
      <c r="J496" s="5">
        <v>18245</v>
      </c>
      <c r="K496" s="5">
        <v>15331.93</v>
      </c>
      <c r="L496" s="5">
        <v>2913.07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45">
      <c r="A497" s="11" t="s">
        <v>1125</v>
      </c>
      <c r="B497" s="1" t="s">
        <v>1126</v>
      </c>
      <c r="C497" s="1" t="s">
        <v>137</v>
      </c>
      <c r="D497" s="1" t="s">
        <v>73</v>
      </c>
      <c r="E497" s="1" t="s">
        <v>155</v>
      </c>
      <c r="F497" s="1" t="s">
        <v>156</v>
      </c>
      <c r="G497" s="1" t="s">
        <v>1125</v>
      </c>
      <c r="H497" s="3">
        <v>4.9766000000000004</v>
      </c>
      <c r="I497" s="4">
        <v>19</v>
      </c>
      <c r="J497" s="5">
        <v>-103662.62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-87111.44</v>
      </c>
      <c r="Q497" s="5">
        <v>-16551.18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45">
      <c r="A498" s="11" t="s">
        <v>1125</v>
      </c>
      <c r="B498" s="1" t="s">
        <v>1127</v>
      </c>
      <c r="C498" s="1" t="s">
        <v>137</v>
      </c>
      <c r="D498" s="1" t="s">
        <v>73</v>
      </c>
      <c r="E498" s="1" t="s">
        <v>155</v>
      </c>
      <c r="F498" s="1" t="s">
        <v>156</v>
      </c>
      <c r="G498" s="1" t="s">
        <v>1125</v>
      </c>
      <c r="H498" s="3">
        <v>4.9766000000000004</v>
      </c>
      <c r="I498" s="4">
        <v>19</v>
      </c>
      <c r="J498" s="5">
        <v>-260813.61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-219171.11</v>
      </c>
      <c r="Q498" s="5">
        <v>-41642.5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45">
      <c r="A499" s="11" t="s">
        <v>1125</v>
      </c>
      <c r="B499" s="1" t="s">
        <v>1128</v>
      </c>
      <c r="C499" s="1" t="s">
        <v>1129</v>
      </c>
      <c r="D499" s="1" t="s">
        <v>32</v>
      </c>
      <c r="E499" s="1" t="s">
        <v>276</v>
      </c>
      <c r="F499" s="1" t="s">
        <v>277</v>
      </c>
      <c r="G499" s="1" t="s">
        <v>1125</v>
      </c>
      <c r="H499" s="3">
        <v>1</v>
      </c>
      <c r="I499" s="4">
        <v>19</v>
      </c>
      <c r="J499" s="5">
        <v>1279.06</v>
      </c>
      <c r="K499" s="5">
        <v>1074.8399999999999</v>
      </c>
      <c r="L499" s="5">
        <v>204.22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45">
      <c r="A500" s="11" t="s">
        <v>1125</v>
      </c>
      <c r="B500" s="1" t="s">
        <v>1130</v>
      </c>
      <c r="C500" s="1" t="s">
        <v>1131</v>
      </c>
      <c r="D500" s="1" t="s">
        <v>32</v>
      </c>
      <c r="E500" s="1" t="s">
        <v>276</v>
      </c>
      <c r="F500" s="1" t="s">
        <v>277</v>
      </c>
      <c r="G500" s="1" t="s">
        <v>1125</v>
      </c>
      <c r="H500" s="3">
        <v>1</v>
      </c>
      <c r="I500" s="4">
        <v>19</v>
      </c>
      <c r="J500" s="5">
        <v>8933.69</v>
      </c>
      <c r="K500" s="5">
        <v>7507.3</v>
      </c>
      <c r="L500" s="5">
        <v>1426.39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45">
      <c r="A501" s="11" t="s">
        <v>1125</v>
      </c>
      <c r="B501" s="1" t="s">
        <v>1132</v>
      </c>
      <c r="C501" s="1" t="s">
        <v>1133</v>
      </c>
      <c r="D501" s="1" t="s">
        <v>32</v>
      </c>
      <c r="E501" s="1" t="s">
        <v>1134</v>
      </c>
      <c r="F501" s="1" t="s">
        <v>1135</v>
      </c>
      <c r="G501" s="1" t="s">
        <v>1125</v>
      </c>
      <c r="H501" s="3">
        <v>1</v>
      </c>
      <c r="I501" s="4">
        <v>19</v>
      </c>
      <c r="J501" s="5">
        <v>33201</v>
      </c>
      <c r="K501" s="5">
        <v>27900</v>
      </c>
      <c r="L501" s="5">
        <v>5301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45">
      <c r="A502" s="11" t="s">
        <v>1125</v>
      </c>
      <c r="B502" s="1" t="s">
        <v>1136</v>
      </c>
      <c r="C502" s="1" t="s">
        <v>1137</v>
      </c>
      <c r="D502" s="1" t="s">
        <v>73</v>
      </c>
      <c r="E502" s="1" t="s">
        <v>557</v>
      </c>
      <c r="F502" s="1" t="s">
        <v>558</v>
      </c>
      <c r="G502" s="1" t="s">
        <v>1125</v>
      </c>
      <c r="H502" s="3">
        <v>4.9766000000000004</v>
      </c>
      <c r="I502" s="4">
        <v>19</v>
      </c>
      <c r="J502" s="5">
        <v>29.61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24.88</v>
      </c>
      <c r="Q502" s="5">
        <v>4.7300000000000004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45">
      <c r="A503" s="11" t="s">
        <v>1125</v>
      </c>
      <c r="B503" s="1" t="s">
        <v>1138</v>
      </c>
      <c r="C503" s="1" t="s">
        <v>1139</v>
      </c>
      <c r="D503" s="1" t="s">
        <v>73</v>
      </c>
      <c r="E503" s="1" t="s">
        <v>171</v>
      </c>
      <c r="F503" s="1" t="s">
        <v>172</v>
      </c>
      <c r="G503" s="1" t="s">
        <v>1125</v>
      </c>
      <c r="H503" s="3">
        <v>4.9766000000000004</v>
      </c>
      <c r="I503" s="4">
        <v>19</v>
      </c>
      <c r="J503" s="5">
        <v>32927.18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27669.9</v>
      </c>
      <c r="Q503" s="5">
        <v>5257.28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45">
      <c r="A504" s="11" t="s">
        <v>1125</v>
      </c>
      <c r="B504" s="1" t="s">
        <v>1140</v>
      </c>
      <c r="C504" s="1" t="s">
        <v>1141</v>
      </c>
      <c r="D504" s="1" t="s">
        <v>73</v>
      </c>
      <c r="E504" s="1" t="s">
        <v>177</v>
      </c>
      <c r="F504" s="1" t="s">
        <v>178</v>
      </c>
      <c r="G504" s="1" t="s">
        <v>1125</v>
      </c>
      <c r="H504" s="3">
        <v>4.9766000000000004</v>
      </c>
      <c r="I504" s="4">
        <v>19</v>
      </c>
      <c r="J504" s="5">
        <v>266.5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223.95</v>
      </c>
      <c r="Q504" s="5">
        <v>42.55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45">
      <c r="A505" s="11" t="s">
        <v>1125</v>
      </c>
      <c r="B505" s="1" t="s">
        <v>1142</v>
      </c>
      <c r="C505" s="1" t="s">
        <v>1143</v>
      </c>
      <c r="D505" s="1" t="s">
        <v>73</v>
      </c>
      <c r="E505" s="1" t="s">
        <v>177</v>
      </c>
      <c r="F505" s="1" t="s">
        <v>178</v>
      </c>
      <c r="G505" s="1" t="s">
        <v>1125</v>
      </c>
      <c r="H505" s="3">
        <v>4.9766000000000004</v>
      </c>
      <c r="I505" s="4">
        <v>19</v>
      </c>
      <c r="J505" s="5">
        <v>248.73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209.02</v>
      </c>
      <c r="Q505" s="5">
        <v>39.71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45">
      <c r="A506" s="11" t="s">
        <v>1125</v>
      </c>
      <c r="B506" s="11" t="s">
        <v>1144</v>
      </c>
      <c r="C506" s="11" t="s">
        <v>1145</v>
      </c>
      <c r="D506" s="1" t="s">
        <v>95</v>
      </c>
      <c r="E506" s="1" t="s">
        <v>171</v>
      </c>
      <c r="F506" s="1" t="s">
        <v>172</v>
      </c>
      <c r="G506" s="1" t="s">
        <v>1125</v>
      </c>
      <c r="H506" s="3">
        <v>4.9766000000000004</v>
      </c>
      <c r="I506" s="4">
        <v>19</v>
      </c>
      <c r="J506" s="5">
        <v>61.31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10">
        <v>51.51</v>
      </c>
      <c r="U506" s="5">
        <v>9.8000000000000007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45">
      <c r="A507" s="11" t="s">
        <v>1125</v>
      </c>
      <c r="B507" s="11" t="s">
        <v>1144</v>
      </c>
      <c r="C507" s="11" t="s">
        <v>1145</v>
      </c>
      <c r="D507" s="1" t="s">
        <v>73</v>
      </c>
      <c r="E507" s="1" t="s">
        <v>171</v>
      </c>
      <c r="F507" s="1" t="s">
        <v>172</v>
      </c>
      <c r="G507" s="1" t="s">
        <v>1125</v>
      </c>
      <c r="H507" s="3">
        <v>4.9766000000000004</v>
      </c>
      <c r="I507" s="4">
        <v>19</v>
      </c>
      <c r="J507" s="5">
        <v>2071.5500000000002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1740.81</v>
      </c>
      <c r="Q507" s="5">
        <v>330.74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45">
      <c r="A508" s="11" t="s">
        <v>1125</v>
      </c>
      <c r="B508" s="1" t="s">
        <v>1146</v>
      </c>
      <c r="C508" s="1" t="s">
        <v>1147</v>
      </c>
      <c r="D508" s="1" t="s">
        <v>73</v>
      </c>
      <c r="E508" s="1" t="s">
        <v>1148</v>
      </c>
      <c r="F508" s="1" t="s">
        <v>1149</v>
      </c>
      <c r="G508" s="1" t="s">
        <v>1125</v>
      </c>
      <c r="H508" s="3">
        <v>4.9766000000000004</v>
      </c>
      <c r="I508" s="4">
        <v>19</v>
      </c>
      <c r="J508" s="5">
        <v>59073.49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49641.59</v>
      </c>
      <c r="Q508" s="5">
        <v>9431.9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45">
      <c r="A509" s="11" t="s">
        <v>1125</v>
      </c>
      <c r="B509" s="1" t="s">
        <v>1150</v>
      </c>
      <c r="C509" s="1" t="s">
        <v>1151</v>
      </c>
      <c r="D509" s="1" t="s">
        <v>73</v>
      </c>
      <c r="E509" s="1" t="s">
        <v>87</v>
      </c>
      <c r="F509" s="1" t="s">
        <v>88</v>
      </c>
      <c r="G509" s="1" t="s">
        <v>1125</v>
      </c>
      <c r="H509" s="3">
        <v>4.9766000000000004</v>
      </c>
      <c r="I509" s="4">
        <v>19</v>
      </c>
      <c r="J509" s="5">
        <v>4885.78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4105.7</v>
      </c>
      <c r="Q509" s="5">
        <v>780.08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45">
      <c r="A510" s="11" t="s">
        <v>1125</v>
      </c>
      <c r="B510" s="1" t="s">
        <v>1152</v>
      </c>
      <c r="C510" s="1" t="s">
        <v>1153</v>
      </c>
      <c r="D510" s="1" t="s">
        <v>73</v>
      </c>
      <c r="E510" s="1" t="s">
        <v>87</v>
      </c>
      <c r="F510" s="1" t="s">
        <v>88</v>
      </c>
      <c r="G510" s="1" t="s">
        <v>1125</v>
      </c>
      <c r="H510" s="3">
        <v>4.9766000000000004</v>
      </c>
      <c r="I510" s="4">
        <v>19</v>
      </c>
      <c r="J510" s="5">
        <v>692.89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582.26</v>
      </c>
      <c r="Q510" s="5">
        <v>110.63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45">
      <c r="A511" s="11" t="s">
        <v>1125</v>
      </c>
      <c r="B511" s="1" t="s">
        <v>1154</v>
      </c>
      <c r="C511" s="1" t="s">
        <v>1155</v>
      </c>
      <c r="D511" s="1" t="s">
        <v>73</v>
      </c>
      <c r="E511" s="1" t="s">
        <v>87</v>
      </c>
      <c r="F511" s="1" t="s">
        <v>88</v>
      </c>
      <c r="G511" s="1" t="s">
        <v>1125</v>
      </c>
      <c r="H511" s="3">
        <v>4.9766000000000004</v>
      </c>
      <c r="I511" s="4">
        <v>19</v>
      </c>
      <c r="J511" s="5">
        <v>692.89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582.26</v>
      </c>
      <c r="Q511" s="5">
        <v>110.63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45">
      <c r="A512" s="11" t="s">
        <v>1125</v>
      </c>
      <c r="B512" s="1" t="s">
        <v>1156</v>
      </c>
      <c r="C512" s="1" t="s">
        <v>1157</v>
      </c>
      <c r="D512" s="1" t="s">
        <v>73</v>
      </c>
      <c r="E512" s="1" t="s">
        <v>171</v>
      </c>
      <c r="F512" s="1" t="s">
        <v>172</v>
      </c>
      <c r="G512" s="1" t="s">
        <v>1125</v>
      </c>
      <c r="H512" s="3">
        <v>4.9766000000000004</v>
      </c>
      <c r="I512" s="4">
        <v>19</v>
      </c>
      <c r="J512" s="5">
        <v>17999.22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15125.38</v>
      </c>
      <c r="Q512" s="5">
        <v>2873.84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45">
      <c r="A513" s="11" t="s">
        <v>1125</v>
      </c>
      <c r="B513" s="1" t="s">
        <v>1158</v>
      </c>
      <c r="C513" s="1" t="s">
        <v>1159</v>
      </c>
      <c r="D513" s="1" t="s">
        <v>32</v>
      </c>
      <c r="E513" s="1" t="s">
        <v>57</v>
      </c>
      <c r="F513" s="1" t="s">
        <v>58</v>
      </c>
      <c r="G513" s="1" t="s">
        <v>1125</v>
      </c>
      <c r="H513" s="3">
        <v>0</v>
      </c>
      <c r="I513" s="4">
        <v>19</v>
      </c>
      <c r="J513" s="5">
        <v>4016.25</v>
      </c>
      <c r="K513" s="5">
        <v>3375</v>
      </c>
      <c r="L513" s="5">
        <v>641.25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45">
      <c r="A514" s="11" t="s">
        <v>1125</v>
      </c>
      <c r="B514" s="1" t="s">
        <v>1160</v>
      </c>
      <c r="C514" s="1" t="s">
        <v>1161</v>
      </c>
      <c r="D514" s="1" t="s">
        <v>32</v>
      </c>
      <c r="E514" s="1" t="s">
        <v>116</v>
      </c>
      <c r="F514" s="1" t="s">
        <v>117</v>
      </c>
      <c r="G514" s="1" t="s">
        <v>1125</v>
      </c>
      <c r="H514" s="3">
        <v>0</v>
      </c>
      <c r="I514" s="4">
        <v>19</v>
      </c>
      <c r="J514" s="5">
        <v>12435.77</v>
      </c>
      <c r="K514" s="5">
        <v>10450.23</v>
      </c>
      <c r="L514" s="5">
        <v>1985.54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45">
      <c r="A515" s="11" t="s">
        <v>1125</v>
      </c>
      <c r="B515" s="1" t="s">
        <v>1162</v>
      </c>
      <c r="C515" s="1" t="s">
        <v>1163</v>
      </c>
      <c r="D515" s="1" t="s">
        <v>32</v>
      </c>
      <c r="E515" s="1" t="s">
        <v>57</v>
      </c>
      <c r="F515" s="1" t="s">
        <v>58</v>
      </c>
      <c r="G515" s="1" t="s">
        <v>1125</v>
      </c>
      <c r="H515" s="3">
        <v>0</v>
      </c>
      <c r="I515" s="4">
        <v>19</v>
      </c>
      <c r="J515" s="5">
        <v>2380</v>
      </c>
      <c r="K515" s="5">
        <v>2000</v>
      </c>
      <c r="L515" s="5">
        <v>380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45">
      <c r="A516" s="11" t="s">
        <v>1125</v>
      </c>
      <c r="B516" s="11" t="s">
        <v>1164</v>
      </c>
      <c r="C516" s="11" t="s">
        <v>1165</v>
      </c>
      <c r="D516" s="1" t="s">
        <v>32</v>
      </c>
      <c r="E516" s="1" t="s">
        <v>33</v>
      </c>
      <c r="F516" s="1" t="s">
        <v>34</v>
      </c>
      <c r="G516" s="1" t="s">
        <v>1125</v>
      </c>
      <c r="H516" s="3">
        <v>0</v>
      </c>
      <c r="I516" s="4">
        <v>19</v>
      </c>
      <c r="J516" s="5">
        <v>6726.14</v>
      </c>
      <c r="K516" s="5">
        <v>5652.22</v>
      </c>
      <c r="L516" s="5">
        <v>1073.92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45">
      <c r="A517" s="11" t="s">
        <v>1125</v>
      </c>
      <c r="B517" s="11" t="s">
        <v>1164</v>
      </c>
      <c r="C517" s="11" t="s">
        <v>1165</v>
      </c>
      <c r="D517" s="1" t="s">
        <v>187</v>
      </c>
      <c r="E517" s="1" t="s">
        <v>33</v>
      </c>
      <c r="F517" s="1" t="s">
        <v>34</v>
      </c>
      <c r="G517" s="1" t="s">
        <v>1125</v>
      </c>
      <c r="H517" s="3">
        <v>0</v>
      </c>
      <c r="I517" s="4">
        <v>0</v>
      </c>
      <c r="J517" s="5">
        <v>986.08</v>
      </c>
      <c r="K517" s="5">
        <v>0</v>
      </c>
      <c r="L517" s="5">
        <v>0</v>
      </c>
      <c r="M517" s="5">
        <v>0</v>
      </c>
      <c r="N517" s="5">
        <v>0</v>
      </c>
      <c r="O517" s="5">
        <v>986.08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45">
      <c r="A518" s="11" t="s">
        <v>1125</v>
      </c>
      <c r="B518" s="1" t="s">
        <v>1166</v>
      </c>
      <c r="C518" s="1" t="s">
        <v>1167</v>
      </c>
      <c r="D518" s="1" t="s">
        <v>1168</v>
      </c>
      <c r="E518" s="1" t="s">
        <v>219</v>
      </c>
      <c r="F518" s="1" t="s">
        <v>1169</v>
      </c>
      <c r="G518" s="1" t="s">
        <v>1125</v>
      </c>
      <c r="H518" s="3">
        <v>0</v>
      </c>
      <c r="I518" s="4">
        <v>19</v>
      </c>
      <c r="J518" s="5">
        <v>23659.79</v>
      </c>
      <c r="K518" s="5">
        <v>19881.79</v>
      </c>
      <c r="L518" s="5">
        <v>3778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45">
      <c r="A519" s="11" t="s">
        <v>1125</v>
      </c>
      <c r="B519" s="1" t="s">
        <v>1170</v>
      </c>
      <c r="C519" s="1" t="s">
        <v>1171</v>
      </c>
      <c r="D519" s="1" t="s">
        <v>133</v>
      </c>
      <c r="E519" s="1" t="s">
        <v>130</v>
      </c>
      <c r="F519" s="1" t="s">
        <v>131</v>
      </c>
      <c r="G519" s="1" t="s">
        <v>1125</v>
      </c>
      <c r="H519" s="3">
        <v>4.9766000000000004</v>
      </c>
      <c r="I519" s="4">
        <v>0</v>
      </c>
      <c r="J519" s="5">
        <v>823.28</v>
      </c>
      <c r="K519" s="5">
        <v>0</v>
      </c>
      <c r="L519" s="5">
        <v>0</v>
      </c>
      <c r="M519" s="5">
        <v>0</v>
      </c>
      <c r="N519" s="5">
        <v>0</v>
      </c>
      <c r="O519" s="5">
        <v>823.28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45">
      <c r="A520" s="11" t="s">
        <v>1125</v>
      </c>
      <c r="B520" s="1" t="s">
        <v>1172</v>
      </c>
      <c r="C520" s="1" t="s">
        <v>1173</v>
      </c>
      <c r="D520" s="1" t="s">
        <v>133</v>
      </c>
      <c r="E520" s="1" t="s">
        <v>130</v>
      </c>
      <c r="F520" s="1" t="s">
        <v>131</v>
      </c>
      <c r="G520" s="1" t="s">
        <v>1125</v>
      </c>
      <c r="H520" s="3">
        <v>4.9766000000000004</v>
      </c>
      <c r="I520" s="4">
        <v>0</v>
      </c>
      <c r="J520" s="5">
        <v>2577.13</v>
      </c>
      <c r="K520" s="5">
        <v>0</v>
      </c>
      <c r="L520" s="5">
        <v>0</v>
      </c>
      <c r="M520" s="5">
        <v>0</v>
      </c>
      <c r="N520" s="5">
        <v>0</v>
      </c>
      <c r="O520" s="5">
        <v>2577.13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45">
      <c r="A521" s="11" t="s">
        <v>1125</v>
      </c>
      <c r="B521" s="1" t="s">
        <v>1174</v>
      </c>
      <c r="C521" s="1" t="s">
        <v>1175</v>
      </c>
      <c r="D521" s="1" t="s">
        <v>133</v>
      </c>
      <c r="E521" s="1" t="s">
        <v>130</v>
      </c>
      <c r="F521" s="1" t="s">
        <v>131</v>
      </c>
      <c r="G521" s="1" t="s">
        <v>1125</v>
      </c>
      <c r="H521" s="3">
        <v>4.9766000000000004</v>
      </c>
      <c r="I521" s="4">
        <v>0</v>
      </c>
      <c r="J521" s="5">
        <v>1293.77</v>
      </c>
      <c r="K521" s="5">
        <v>0</v>
      </c>
      <c r="L521" s="5">
        <v>0</v>
      </c>
      <c r="M521" s="5">
        <v>0</v>
      </c>
      <c r="N521" s="5">
        <v>0</v>
      </c>
      <c r="O521" s="5">
        <v>1293.77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45">
      <c r="A522" s="11" t="s">
        <v>1125</v>
      </c>
      <c r="B522" s="1" t="s">
        <v>1176</v>
      </c>
      <c r="C522" s="1" t="s">
        <v>1177</v>
      </c>
      <c r="D522" s="1" t="s">
        <v>133</v>
      </c>
      <c r="E522" s="1" t="s">
        <v>130</v>
      </c>
      <c r="F522" s="1" t="s">
        <v>131</v>
      </c>
      <c r="G522" s="1" t="s">
        <v>1125</v>
      </c>
      <c r="H522" s="3">
        <v>4.9766000000000004</v>
      </c>
      <c r="I522" s="4">
        <v>0</v>
      </c>
      <c r="J522" s="5">
        <v>2213.9899999999998</v>
      </c>
      <c r="K522" s="5">
        <v>0</v>
      </c>
      <c r="L522" s="5">
        <v>0</v>
      </c>
      <c r="M522" s="5">
        <v>0</v>
      </c>
      <c r="N522" s="5">
        <v>0</v>
      </c>
      <c r="O522" s="5">
        <v>2213.9899999999998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45">
      <c r="A523" s="11" t="s">
        <v>1125</v>
      </c>
      <c r="B523" s="1" t="s">
        <v>1178</v>
      </c>
      <c r="C523" s="1" t="s">
        <v>1179</v>
      </c>
      <c r="D523" s="1" t="s">
        <v>133</v>
      </c>
      <c r="E523" s="1" t="s">
        <v>130</v>
      </c>
      <c r="F523" s="1" t="s">
        <v>131</v>
      </c>
      <c r="G523" s="1" t="s">
        <v>1125</v>
      </c>
      <c r="H523" s="3">
        <v>4.9766000000000004</v>
      </c>
      <c r="I523" s="4">
        <v>0</v>
      </c>
      <c r="J523" s="5">
        <v>1660.49</v>
      </c>
      <c r="K523" s="5">
        <v>0</v>
      </c>
      <c r="L523" s="5">
        <v>0</v>
      </c>
      <c r="M523" s="5">
        <v>0</v>
      </c>
      <c r="N523" s="5">
        <v>0</v>
      </c>
      <c r="O523" s="5">
        <v>1660.49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45">
      <c r="A524" s="11" t="s">
        <v>1125</v>
      </c>
      <c r="B524" s="1" t="s">
        <v>1180</v>
      </c>
      <c r="C524" s="1" t="s">
        <v>1181</v>
      </c>
      <c r="D524" s="1" t="s">
        <v>32</v>
      </c>
      <c r="E524" s="1" t="s">
        <v>238</v>
      </c>
      <c r="F524" s="1" t="s">
        <v>239</v>
      </c>
      <c r="G524" s="1" t="s">
        <v>1125</v>
      </c>
      <c r="H524" s="3">
        <v>0</v>
      </c>
      <c r="I524" s="4">
        <v>19</v>
      </c>
      <c r="J524" s="5">
        <v>6566.52</v>
      </c>
      <c r="K524" s="5">
        <v>5518.08</v>
      </c>
      <c r="L524" s="5">
        <v>1048.44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45">
      <c r="A525" s="11" t="s">
        <v>1125</v>
      </c>
      <c r="B525" s="1" t="s">
        <v>1182</v>
      </c>
      <c r="C525" s="1" t="s">
        <v>1159</v>
      </c>
      <c r="D525" s="1" t="s">
        <v>32</v>
      </c>
      <c r="E525" s="1" t="s">
        <v>57</v>
      </c>
      <c r="F525" s="1" t="s">
        <v>58</v>
      </c>
      <c r="G525" s="1" t="s">
        <v>1125</v>
      </c>
      <c r="H525" s="3">
        <v>0</v>
      </c>
      <c r="I525" s="4">
        <v>19</v>
      </c>
      <c r="J525" s="5">
        <v>4016.25</v>
      </c>
      <c r="K525" s="5">
        <v>3375</v>
      </c>
      <c r="L525" s="5">
        <v>641.25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45">
      <c r="A526" s="11" t="s">
        <v>1125</v>
      </c>
      <c r="B526" s="1" t="s">
        <v>1183</v>
      </c>
      <c r="C526" s="1" t="s">
        <v>1159</v>
      </c>
      <c r="D526" s="1" t="s">
        <v>32</v>
      </c>
      <c r="E526" s="1" t="s">
        <v>57</v>
      </c>
      <c r="F526" s="1" t="s">
        <v>58</v>
      </c>
      <c r="G526" s="1" t="s">
        <v>1125</v>
      </c>
      <c r="H526" s="3">
        <v>0</v>
      </c>
      <c r="I526" s="4">
        <v>19</v>
      </c>
      <c r="J526" s="5">
        <v>-4016.25</v>
      </c>
      <c r="K526" s="5">
        <v>-3375</v>
      </c>
      <c r="L526" s="5">
        <v>-641.25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45">
      <c r="A527" s="11" t="s">
        <v>1184</v>
      </c>
      <c r="B527" s="1" t="s">
        <v>1185</v>
      </c>
      <c r="C527" s="1" t="s">
        <v>1186</v>
      </c>
      <c r="D527" s="1" t="s">
        <v>73</v>
      </c>
      <c r="E527" s="1" t="s">
        <v>151</v>
      </c>
      <c r="F527" s="1" t="s">
        <v>152</v>
      </c>
      <c r="G527" s="1" t="s">
        <v>1184</v>
      </c>
      <c r="H527" s="3">
        <v>4.9763000000000002</v>
      </c>
      <c r="I527" s="4">
        <v>19</v>
      </c>
      <c r="J527" s="5">
        <v>42358.36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35595.269999999997</v>
      </c>
      <c r="Q527" s="5">
        <v>6763.09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45">
      <c r="A528" s="11" t="s">
        <v>1184</v>
      </c>
      <c r="B528" s="1" t="s">
        <v>1187</v>
      </c>
      <c r="C528" s="1" t="s">
        <v>1188</v>
      </c>
      <c r="D528" s="1" t="s">
        <v>73</v>
      </c>
      <c r="E528" s="1" t="s">
        <v>1189</v>
      </c>
      <c r="F528" s="1" t="s">
        <v>1190</v>
      </c>
      <c r="G528" s="1" t="s">
        <v>1184</v>
      </c>
      <c r="H528" s="3">
        <v>4.9763000000000002</v>
      </c>
      <c r="I528" s="4">
        <v>19</v>
      </c>
      <c r="J528" s="5">
        <v>11197.13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9409.34</v>
      </c>
      <c r="Q528" s="5">
        <v>1787.79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45">
      <c r="A529" s="11" t="s">
        <v>1184</v>
      </c>
      <c r="B529" s="1" t="s">
        <v>1191</v>
      </c>
      <c r="C529" s="1" t="s">
        <v>1192</v>
      </c>
      <c r="D529" s="1" t="s">
        <v>32</v>
      </c>
      <c r="E529" s="1" t="s">
        <v>238</v>
      </c>
      <c r="F529" s="1" t="s">
        <v>239</v>
      </c>
      <c r="G529" s="1" t="s">
        <v>1184</v>
      </c>
      <c r="H529" s="3">
        <v>1</v>
      </c>
      <c r="I529" s="4">
        <v>19</v>
      </c>
      <c r="J529" s="5">
        <v>4607.5</v>
      </c>
      <c r="K529" s="5">
        <v>3871.85</v>
      </c>
      <c r="L529" s="5">
        <v>735.65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45">
      <c r="A530" s="11" t="s">
        <v>1184</v>
      </c>
      <c r="B530" s="1" t="s">
        <v>1193</v>
      </c>
      <c r="C530" s="1" t="s">
        <v>1194</v>
      </c>
      <c r="D530" s="1" t="s">
        <v>73</v>
      </c>
      <c r="E530" s="1" t="s">
        <v>177</v>
      </c>
      <c r="F530" s="1" t="s">
        <v>178</v>
      </c>
      <c r="G530" s="1" t="s">
        <v>1184</v>
      </c>
      <c r="H530" s="3">
        <v>4.9763000000000002</v>
      </c>
      <c r="I530" s="4">
        <v>19</v>
      </c>
      <c r="J530" s="5">
        <v>2339.71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1966.14</v>
      </c>
      <c r="Q530" s="5">
        <v>373.57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45">
      <c r="A531" s="11" t="s">
        <v>1184</v>
      </c>
      <c r="B531" s="1" t="s">
        <v>1195</v>
      </c>
      <c r="C531" s="1" t="s">
        <v>1196</v>
      </c>
      <c r="D531" s="1" t="s">
        <v>73</v>
      </c>
      <c r="E531" s="1" t="s">
        <v>177</v>
      </c>
      <c r="F531" s="1" t="s">
        <v>178</v>
      </c>
      <c r="G531" s="1" t="s">
        <v>1184</v>
      </c>
      <c r="H531" s="3">
        <v>4.9763000000000002</v>
      </c>
      <c r="I531" s="4">
        <v>19</v>
      </c>
      <c r="J531" s="5">
        <v>3256.99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2736.97</v>
      </c>
      <c r="Q531" s="5">
        <v>520.02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45">
      <c r="A532" s="11" t="s">
        <v>1184</v>
      </c>
      <c r="B532" s="1" t="s">
        <v>1197</v>
      </c>
      <c r="C532" s="1" t="s">
        <v>1198</v>
      </c>
      <c r="D532" s="1" t="s">
        <v>73</v>
      </c>
      <c r="E532" s="1" t="s">
        <v>177</v>
      </c>
      <c r="F532" s="1" t="s">
        <v>178</v>
      </c>
      <c r="G532" s="1" t="s">
        <v>1184</v>
      </c>
      <c r="H532" s="3">
        <v>4.9763000000000002</v>
      </c>
      <c r="I532" s="4">
        <v>19</v>
      </c>
      <c r="J532" s="5">
        <v>112477.67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94519.05</v>
      </c>
      <c r="Q532" s="5">
        <v>17958.62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45">
      <c r="A533" s="11" t="s">
        <v>1184</v>
      </c>
      <c r="B533" s="1" t="s">
        <v>1199</v>
      </c>
      <c r="C533" s="1" t="s">
        <v>1200</v>
      </c>
      <c r="D533" s="1" t="s">
        <v>73</v>
      </c>
      <c r="E533" s="1" t="s">
        <v>177</v>
      </c>
      <c r="F533" s="1" t="s">
        <v>178</v>
      </c>
      <c r="G533" s="1" t="s">
        <v>1184</v>
      </c>
      <c r="H533" s="3">
        <v>4.9763000000000002</v>
      </c>
      <c r="I533" s="4">
        <v>19</v>
      </c>
      <c r="J533" s="5">
        <v>23983.279999999999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20154.02</v>
      </c>
      <c r="Q533" s="5">
        <v>3829.26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45">
      <c r="A534" s="11" t="s">
        <v>1184</v>
      </c>
      <c r="B534" s="1" t="s">
        <v>1201</v>
      </c>
      <c r="C534" s="1" t="s">
        <v>1202</v>
      </c>
      <c r="D534" s="1" t="s">
        <v>73</v>
      </c>
      <c r="E534" s="1" t="s">
        <v>177</v>
      </c>
      <c r="F534" s="1" t="s">
        <v>178</v>
      </c>
      <c r="G534" s="1" t="s">
        <v>1184</v>
      </c>
      <c r="H534" s="3">
        <v>4.9763000000000002</v>
      </c>
      <c r="I534" s="4">
        <v>19</v>
      </c>
      <c r="J534" s="5">
        <v>870.51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731.52</v>
      </c>
      <c r="Q534" s="5">
        <v>138.99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45">
      <c r="A535" s="11" t="s">
        <v>1184</v>
      </c>
      <c r="B535" s="1" t="s">
        <v>1203</v>
      </c>
      <c r="C535" s="1" t="s">
        <v>1204</v>
      </c>
      <c r="D535" s="1" t="s">
        <v>73</v>
      </c>
      <c r="E535" s="1" t="s">
        <v>177</v>
      </c>
      <c r="F535" s="1" t="s">
        <v>178</v>
      </c>
      <c r="G535" s="1" t="s">
        <v>1184</v>
      </c>
      <c r="H535" s="3">
        <v>4.9763000000000002</v>
      </c>
      <c r="I535" s="4">
        <v>19</v>
      </c>
      <c r="J535" s="5">
        <v>12573.52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10565.98</v>
      </c>
      <c r="Q535" s="5">
        <v>2007.54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45">
      <c r="A536" s="11" t="s">
        <v>1184</v>
      </c>
      <c r="B536" s="11" t="s">
        <v>1205</v>
      </c>
      <c r="C536" s="11" t="s">
        <v>1206</v>
      </c>
      <c r="D536" s="1" t="s">
        <v>95</v>
      </c>
      <c r="E536" s="1" t="s">
        <v>1207</v>
      </c>
      <c r="F536" s="1" t="s">
        <v>1208</v>
      </c>
      <c r="G536" s="1" t="s">
        <v>1184</v>
      </c>
      <c r="H536" s="3">
        <v>4.9763000000000002</v>
      </c>
      <c r="I536" s="4">
        <v>19</v>
      </c>
      <c r="J536" s="5">
        <v>160.38999999999999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10">
        <v>134.76</v>
      </c>
      <c r="U536" s="5">
        <v>25.63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45">
      <c r="A537" s="11" t="s">
        <v>1184</v>
      </c>
      <c r="B537" s="11" t="s">
        <v>1205</v>
      </c>
      <c r="C537" s="11" t="s">
        <v>1206</v>
      </c>
      <c r="D537" s="1" t="s">
        <v>73</v>
      </c>
      <c r="E537" s="1" t="s">
        <v>1207</v>
      </c>
      <c r="F537" s="1" t="s">
        <v>1208</v>
      </c>
      <c r="G537" s="1" t="s">
        <v>1184</v>
      </c>
      <c r="H537" s="3">
        <v>4.9763000000000002</v>
      </c>
      <c r="I537" s="4">
        <v>19</v>
      </c>
      <c r="J537" s="5">
        <v>935.65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786.26</v>
      </c>
      <c r="Q537" s="5">
        <v>149.38999999999999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45">
      <c r="A538" s="11" t="s">
        <v>1184</v>
      </c>
      <c r="B538" s="1" t="s">
        <v>1209</v>
      </c>
      <c r="C538" s="1" t="s">
        <v>1210</v>
      </c>
      <c r="D538" s="1" t="s">
        <v>32</v>
      </c>
      <c r="E538" s="1" t="s">
        <v>57</v>
      </c>
      <c r="F538" s="1" t="s">
        <v>58</v>
      </c>
      <c r="G538" s="1" t="s">
        <v>1184</v>
      </c>
      <c r="H538" s="3">
        <v>0</v>
      </c>
      <c r="I538" s="4">
        <v>19</v>
      </c>
      <c r="J538" s="5">
        <v>13620.13</v>
      </c>
      <c r="K538" s="5">
        <v>11445.49</v>
      </c>
      <c r="L538" s="5">
        <v>2174.64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45">
      <c r="A539" s="11" t="s">
        <v>1184</v>
      </c>
      <c r="B539" s="1" t="s">
        <v>1211</v>
      </c>
      <c r="C539" s="1" t="s">
        <v>1212</v>
      </c>
      <c r="D539" s="1" t="s">
        <v>32</v>
      </c>
      <c r="E539" s="1" t="s">
        <v>646</v>
      </c>
      <c r="F539" s="1" t="s">
        <v>647</v>
      </c>
      <c r="G539" s="1" t="s">
        <v>1184</v>
      </c>
      <c r="H539" s="3">
        <v>1</v>
      </c>
      <c r="I539" s="4">
        <v>19</v>
      </c>
      <c r="J539" s="5">
        <v>19197.68</v>
      </c>
      <c r="K539" s="5">
        <v>16132.5</v>
      </c>
      <c r="L539" s="5">
        <v>3065.18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45">
      <c r="A540" s="11" t="s">
        <v>1184</v>
      </c>
      <c r="B540" s="1" t="s">
        <v>1213</v>
      </c>
      <c r="C540" s="1" t="s">
        <v>1214</v>
      </c>
      <c r="D540" s="1" t="s">
        <v>73</v>
      </c>
      <c r="E540" s="1" t="s">
        <v>1215</v>
      </c>
      <c r="F540" s="1" t="s">
        <v>1216</v>
      </c>
      <c r="G540" s="1" t="s">
        <v>1184</v>
      </c>
      <c r="H540" s="3">
        <v>4.9763000000000002</v>
      </c>
      <c r="I540" s="4">
        <v>19</v>
      </c>
      <c r="J540" s="5">
        <v>31036.16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26080.81</v>
      </c>
      <c r="Q540" s="5">
        <v>4955.3500000000004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45">
      <c r="A541" s="11" t="s">
        <v>1217</v>
      </c>
      <c r="B541" s="1" t="s">
        <v>1218</v>
      </c>
      <c r="C541" s="1" t="s">
        <v>1219</v>
      </c>
      <c r="D541" s="1" t="s">
        <v>32</v>
      </c>
      <c r="E541" s="1" t="s">
        <v>365</v>
      </c>
      <c r="F541" s="1" t="s">
        <v>366</v>
      </c>
      <c r="G541" s="1" t="s">
        <v>1217</v>
      </c>
      <c r="H541" s="3">
        <v>1</v>
      </c>
      <c r="I541" s="4">
        <v>19</v>
      </c>
      <c r="J541" s="5">
        <v>11532.61</v>
      </c>
      <c r="K541" s="5">
        <v>9691.27</v>
      </c>
      <c r="L541" s="5">
        <v>1841.34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45">
      <c r="A542" s="11" t="s">
        <v>1217</v>
      </c>
      <c r="B542" s="1" t="s">
        <v>1220</v>
      </c>
      <c r="C542" s="1" t="s">
        <v>1221</v>
      </c>
      <c r="D542" s="1" t="s">
        <v>32</v>
      </c>
      <c r="E542" s="1" t="s">
        <v>365</v>
      </c>
      <c r="F542" s="1" t="s">
        <v>366</v>
      </c>
      <c r="G542" s="1" t="s">
        <v>1217</v>
      </c>
      <c r="H542" s="3">
        <v>1</v>
      </c>
      <c r="I542" s="4">
        <v>19</v>
      </c>
      <c r="J542" s="5">
        <v>144277.43</v>
      </c>
      <c r="K542" s="5">
        <v>121241.54</v>
      </c>
      <c r="L542" s="5">
        <v>23035.89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45">
      <c r="A543" s="11" t="s">
        <v>1217</v>
      </c>
      <c r="B543" s="1" t="s">
        <v>1222</v>
      </c>
      <c r="C543" s="1" t="s">
        <v>1223</v>
      </c>
      <c r="D543" s="1" t="s">
        <v>73</v>
      </c>
      <c r="E543" s="1" t="s">
        <v>171</v>
      </c>
      <c r="F543" s="1" t="s">
        <v>172</v>
      </c>
      <c r="G543" s="1" t="s">
        <v>1217</v>
      </c>
      <c r="H543" s="3">
        <v>4.9770000000000003</v>
      </c>
      <c r="I543" s="4">
        <v>19</v>
      </c>
      <c r="J543" s="5">
        <v>158667.26999999999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133333.84</v>
      </c>
      <c r="Q543" s="5">
        <v>25333.43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45">
      <c r="A544" s="11" t="s">
        <v>1217</v>
      </c>
      <c r="B544" s="11" t="s">
        <v>1224</v>
      </c>
      <c r="C544" s="11" t="s">
        <v>1225</v>
      </c>
      <c r="D544" s="1" t="s">
        <v>95</v>
      </c>
      <c r="E544" s="1" t="s">
        <v>171</v>
      </c>
      <c r="F544" s="1" t="s">
        <v>172</v>
      </c>
      <c r="G544" s="1" t="s">
        <v>1217</v>
      </c>
      <c r="H544" s="3">
        <v>4.9770000000000003</v>
      </c>
      <c r="I544" s="4">
        <v>19</v>
      </c>
      <c r="J544" s="5">
        <v>61.31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10">
        <v>51.51</v>
      </c>
      <c r="U544" s="5">
        <v>9.8000000000000007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45">
      <c r="A545" s="11" t="s">
        <v>1217</v>
      </c>
      <c r="B545" s="11" t="s">
        <v>1224</v>
      </c>
      <c r="C545" s="11" t="s">
        <v>1225</v>
      </c>
      <c r="D545" s="1" t="s">
        <v>73</v>
      </c>
      <c r="E545" s="1" t="s">
        <v>171</v>
      </c>
      <c r="F545" s="1" t="s">
        <v>172</v>
      </c>
      <c r="G545" s="1" t="s">
        <v>1217</v>
      </c>
      <c r="H545" s="3">
        <v>4.9770000000000003</v>
      </c>
      <c r="I545" s="4">
        <v>19</v>
      </c>
      <c r="J545" s="5">
        <v>20148.78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16931.75</v>
      </c>
      <c r="Q545" s="5">
        <v>3217.03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45">
      <c r="A546" s="11" t="s">
        <v>1217</v>
      </c>
      <c r="B546" s="1" t="s">
        <v>1226</v>
      </c>
      <c r="C546" s="1" t="s">
        <v>1227</v>
      </c>
      <c r="D546" s="1" t="s">
        <v>32</v>
      </c>
      <c r="E546" s="1" t="s">
        <v>116</v>
      </c>
      <c r="F546" s="1" t="s">
        <v>117</v>
      </c>
      <c r="G546" s="1" t="s">
        <v>1217</v>
      </c>
      <c r="H546" s="3">
        <v>0</v>
      </c>
      <c r="I546" s="4">
        <v>19</v>
      </c>
      <c r="J546" s="5">
        <v>12437.77</v>
      </c>
      <c r="K546" s="5">
        <v>10451.91</v>
      </c>
      <c r="L546" s="5">
        <v>1985.86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45">
      <c r="A547" s="11" t="s">
        <v>1217</v>
      </c>
      <c r="B547" s="1" t="s">
        <v>1228</v>
      </c>
      <c r="C547" s="1" t="s">
        <v>1229</v>
      </c>
      <c r="D547" s="1" t="s">
        <v>32</v>
      </c>
      <c r="E547" s="1" t="s">
        <v>53</v>
      </c>
      <c r="F547" s="1" t="s">
        <v>54</v>
      </c>
      <c r="G547" s="1" t="s">
        <v>1217</v>
      </c>
      <c r="H547" s="3">
        <v>0</v>
      </c>
      <c r="I547" s="4">
        <v>19</v>
      </c>
      <c r="J547" s="5">
        <v>12437.77</v>
      </c>
      <c r="K547" s="5">
        <v>10451.91</v>
      </c>
      <c r="L547" s="5">
        <v>1985.86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45">
      <c r="A548" s="11" t="s">
        <v>1217</v>
      </c>
      <c r="B548" s="1" t="s">
        <v>1230</v>
      </c>
      <c r="C548" s="1" t="s">
        <v>1231</v>
      </c>
      <c r="D548" s="1" t="s">
        <v>32</v>
      </c>
      <c r="E548" s="1" t="s">
        <v>57</v>
      </c>
      <c r="F548" s="1" t="s">
        <v>58</v>
      </c>
      <c r="G548" s="1" t="s">
        <v>1217</v>
      </c>
      <c r="H548" s="3">
        <v>0</v>
      </c>
      <c r="I548" s="4">
        <v>19</v>
      </c>
      <c r="J548" s="5">
        <v>13622.05</v>
      </c>
      <c r="K548" s="5">
        <v>11447.1</v>
      </c>
      <c r="L548" s="5">
        <v>2174.9499999999998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45">
      <c r="A549" s="11" t="s">
        <v>1217</v>
      </c>
      <c r="B549" s="1" t="s">
        <v>1232</v>
      </c>
      <c r="C549" s="1" t="s">
        <v>1233</v>
      </c>
      <c r="D549" s="1" t="s">
        <v>133</v>
      </c>
      <c r="E549" s="1" t="s">
        <v>401</v>
      </c>
      <c r="F549" s="1" t="s">
        <v>402</v>
      </c>
      <c r="G549" s="1" t="s">
        <v>1217</v>
      </c>
      <c r="H549" s="3">
        <v>4.9770000000000003</v>
      </c>
      <c r="I549" s="4">
        <v>0</v>
      </c>
      <c r="J549" s="5">
        <v>2762.24</v>
      </c>
      <c r="K549" s="5">
        <v>0</v>
      </c>
      <c r="L549" s="5">
        <v>0</v>
      </c>
      <c r="M549" s="5">
        <v>0</v>
      </c>
      <c r="N549" s="5">
        <v>0</v>
      </c>
      <c r="O549" s="5">
        <v>2762.24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45">
      <c r="A550" s="11" t="s">
        <v>1217</v>
      </c>
      <c r="B550" s="1" t="s">
        <v>1234</v>
      </c>
      <c r="C550" s="1" t="s">
        <v>1235</v>
      </c>
      <c r="D550" s="1" t="s">
        <v>32</v>
      </c>
      <c r="E550" s="1" t="s">
        <v>33</v>
      </c>
      <c r="F550" s="1" t="s">
        <v>34</v>
      </c>
      <c r="G550" s="1" t="s">
        <v>1217</v>
      </c>
      <c r="H550" s="3">
        <v>0</v>
      </c>
      <c r="I550" s="4">
        <v>19</v>
      </c>
      <c r="J550" s="5">
        <v>888.68</v>
      </c>
      <c r="K550" s="5">
        <v>746.79</v>
      </c>
      <c r="L550" s="5">
        <v>141.88999999999999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45">
      <c r="A551" s="1" t="s">
        <v>1236</v>
      </c>
      <c r="B551" s="1" t="s">
        <v>1237</v>
      </c>
      <c r="C551" s="1" t="s">
        <v>1238</v>
      </c>
      <c r="D551" s="1" t="s">
        <v>32</v>
      </c>
      <c r="E551" s="1" t="s">
        <v>57</v>
      </c>
      <c r="F551" s="1" t="s">
        <v>58</v>
      </c>
      <c r="G551" s="1" t="s">
        <v>1236</v>
      </c>
      <c r="H551" s="3">
        <v>0</v>
      </c>
      <c r="I551" s="4">
        <v>19</v>
      </c>
      <c r="J551" s="5">
        <v>13622.32</v>
      </c>
      <c r="K551" s="5">
        <v>11447.33</v>
      </c>
      <c r="L551" s="5">
        <v>2174.9899999999998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45">
      <c r="A552" s="11" t="s">
        <v>1239</v>
      </c>
      <c r="B552" s="1" t="s">
        <v>1240</v>
      </c>
      <c r="C552" s="1" t="s">
        <v>1241</v>
      </c>
      <c r="D552" s="1" t="s">
        <v>73</v>
      </c>
      <c r="E552" s="1" t="s">
        <v>155</v>
      </c>
      <c r="F552" s="1" t="s">
        <v>156</v>
      </c>
      <c r="G552" s="1" t="s">
        <v>1239</v>
      </c>
      <c r="H552" s="3">
        <v>4.9771000000000001</v>
      </c>
      <c r="I552" s="4">
        <v>19</v>
      </c>
      <c r="J552" s="5">
        <v>1547.33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1300.27</v>
      </c>
      <c r="Q552" s="5">
        <v>247.06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45">
      <c r="A553" s="11" t="s">
        <v>1239</v>
      </c>
      <c r="B553" s="1" t="s">
        <v>1242</v>
      </c>
      <c r="C553" s="1" t="s">
        <v>1243</v>
      </c>
      <c r="D553" s="1" t="s">
        <v>73</v>
      </c>
      <c r="E553" s="1" t="s">
        <v>155</v>
      </c>
      <c r="F553" s="1" t="s">
        <v>156</v>
      </c>
      <c r="G553" s="1" t="s">
        <v>1239</v>
      </c>
      <c r="H553" s="3">
        <v>4.9771000000000001</v>
      </c>
      <c r="I553" s="4">
        <v>19</v>
      </c>
      <c r="J553" s="5">
        <v>8764.93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7365.47</v>
      </c>
      <c r="Q553" s="5">
        <v>1399.46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45">
      <c r="A554" s="11" t="s">
        <v>1239</v>
      </c>
      <c r="B554" s="1" t="s">
        <v>1244</v>
      </c>
      <c r="C554" s="1" t="s">
        <v>1245</v>
      </c>
      <c r="D554" s="1" t="s">
        <v>73</v>
      </c>
      <c r="E554" s="1" t="s">
        <v>155</v>
      </c>
      <c r="F554" s="1" t="s">
        <v>156</v>
      </c>
      <c r="G554" s="1" t="s">
        <v>1239</v>
      </c>
      <c r="H554" s="3">
        <v>4.9771000000000001</v>
      </c>
      <c r="I554" s="4">
        <v>19</v>
      </c>
      <c r="J554" s="5">
        <v>28390.77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23857.78</v>
      </c>
      <c r="Q554" s="5">
        <v>4532.99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45">
      <c r="A555" s="11" t="s">
        <v>1239</v>
      </c>
      <c r="B555" s="1" t="s">
        <v>1246</v>
      </c>
      <c r="C555" s="1" t="s">
        <v>1247</v>
      </c>
      <c r="D555" s="1" t="s">
        <v>73</v>
      </c>
      <c r="E555" s="1" t="s">
        <v>155</v>
      </c>
      <c r="F555" s="1" t="s">
        <v>156</v>
      </c>
      <c r="G555" s="1" t="s">
        <v>1239</v>
      </c>
      <c r="H555" s="3">
        <v>4.9771000000000001</v>
      </c>
      <c r="I555" s="4">
        <v>19</v>
      </c>
      <c r="J555" s="5">
        <v>10792.24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9069.1200000000008</v>
      </c>
      <c r="Q555" s="5">
        <v>1723.12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45">
      <c r="A556" s="11" t="s">
        <v>1239</v>
      </c>
      <c r="B556" s="1" t="s">
        <v>1248</v>
      </c>
      <c r="C556" s="1" t="s">
        <v>1249</v>
      </c>
      <c r="D556" s="1" t="s">
        <v>73</v>
      </c>
      <c r="E556" s="1" t="s">
        <v>155</v>
      </c>
      <c r="F556" s="1" t="s">
        <v>156</v>
      </c>
      <c r="G556" s="1" t="s">
        <v>1239</v>
      </c>
      <c r="H556" s="3">
        <v>4.9771000000000001</v>
      </c>
      <c r="I556" s="4">
        <v>19</v>
      </c>
      <c r="J556" s="5">
        <v>166177.09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139644.62</v>
      </c>
      <c r="Q556" s="5">
        <v>26532.47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45">
      <c r="A557" s="11" t="s">
        <v>1239</v>
      </c>
      <c r="B557" s="1" t="s">
        <v>1250</v>
      </c>
      <c r="C557" s="1" t="s">
        <v>1251</v>
      </c>
      <c r="D557" s="1" t="s">
        <v>73</v>
      </c>
      <c r="E557" s="1" t="s">
        <v>155</v>
      </c>
      <c r="F557" s="1" t="s">
        <v>156</v>
      </c>
      <c r="G557" s="1" t="s">
        <v>1239</v>
      </c>
      <c r="H557" s="3">
        <v>4.9771000000000001</v>
      </c>
      <c r="I557" s="4">
        <v>19</v>
      </c>
      <c r="J557" s="5">
        <v>226068.94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189973.92</v>
      </c>
      <c r="Q557" s="5">
        <v>36095.019999999997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45">
      <c r="A558" s="11" t="s">
        <v>1239</v>
      </c>
      <c r="B558" s="1" t="s">
        <v>1252</v>
      </c>
      <c r="C558" s="1" t="s">
        <v>1253</v>
      </c>
      <c r="D558" s="1" t="s">
        <v>73</v>
      </c>
      <c r="E558" s="1" t="s">
        <v>155</v>
      </c>
      <c r="F558" s="1" t="s">
        <v>156</v>
      </c>
      <c r="G558" s="1" t="s">
        <v>1239</v>
      </c>
      <c r="H558" s="3">
        <v>4.9771000000000001</v>
      </c>
      <c r="I558" s="4">
        <v>19</v>
      </c>
      <c r="J558" s="5">
        <v>204061.5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171480.26</v>
      </c>
      <c r="Q558" s="5">
        <v>32581.24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45">
      <c r="A559" s="11" t="s">
        <v>1239</v>
      </c>
      <c r="B559" s="1" t="s">
        <v>1254</v>
      </c>
      <c r="C559" s="1" t="s">
        <v>1255</v>
      </c>
      <c r="D559" s="1" t="s">
        <v>73</v>
      </c>
      <c r="E559" s="1" t="s">
        <v>155</v>
      </c>
      <c r="F559" s="1" t="s">
        <v>156</v>
      </c>
      <c r="G559" s="1" t="s">
        <v>1239</v>
      </c>
      <c r="H559" s="3">
        <v>4.9771000000000001</v>
      </c>
      <c r="I559" s="4">
        <v>19</v>
      </c>
      <c r="J559" s="5">
        <v>97627.25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82039.72</v>
      </c>
      <c r="Q559" s="5">
        <v>15587.53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45">
      <c r="A560" s="11" t="s">
        <v>1239</v>
      </c>
      <c r="B560" s="1" t="s">
        <v>1256</v>
      </c>
      <c r="C560" s="1" t="s">
        <v>1257</v>
      </c>
      <c r="D560" s="1" t="s">
        <v>73</v>
      </c>
      <c r="E560" s="1" t="s">
        <v>155</v>
      </c>
      <c r="F560" s="1" t="s">
        <v>156</v>
      </c>
      <c r="G560" s="1" t="s">
        <v>1239</v>
      </c>
      <c r="H560" s="3">
        <v>4.9771000000000001</v>
      </c>
      <c r="I560" s="4">
        <v>19</v>
      </c>
      <c r="J560" s="5">
        <v>89880.11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75529.490000000005</v>
      </c>
      <c r="Q560" s="5">
        <v>14350.62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45">
      <c r="A561" s="11" t="s">
        <v>1239</v>
      </c>
      <c r="B561" s="1" t="s">
        <v>1258</v>
      </c>
      <c r="C561" s="1" t="s">
        <v>1259</v>
      </c>
      <c r="D561" s="1" t="s">
        <v>73</v>
      </c>
      <c r="E561" s="1" t="s">
        <v>155</v>
      </c>
      <c r="F561" s="1" t="s">
        <v>156</v>
      </c>
      <c r="G561" s="1" t="s">
        <v>1239</v>
      </c>
      <c r="H561" s="3">
        <v>4.9771000000000001</v>
      </c>
      <c r="I561" s="4">
        <v>19</v>
      </c>
      <c r="J561" s="5">
        <v>126831.28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106580.9</v>
      </c>
      <c r="Q561" s="5">
        <v>20250.38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45">
      <c r="A562" s="11" t="s">
        <v>1239</v>
      </c>
      <c r="B562" s="1" t="s">
        <v>1260</v>
      </c>
      <c r="C562" s="1" t="s">
        <v>1261</v>
      </c>
      <c r="D562" s="1" t="s">
        <v>73</v>
      </c>
      <c r="E562" s="1" t="s">
        <v>155</v>
      </c>
      <c r="F562" s="1" t="s">
        <v>156</v>
      </c>
      <c r="G562" s="1" t="s">
        <v>1239</v>
      </c>
      <c r="H562" s="3">
        <v>4.9771000000000001</v>
      </c>
      <c r="I562" s="4">
        <v>19</v>
      </c>
      <c r="J562" s="5">
        <v>210502.85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176893.14</v>
      </c>
      <c r="Q562" s="5">
        <v>33609.71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45">
      <c r="A563" s="11" t="s">
        <v>1239</v>
      </c>
      <c r="B563" s="1" t="s">
        <v>1262</v>
      </c>
      <c r="C563" s="1" t="s">
        <v>1263</v>
      </c>
      <c r="D563" s="1" t="s">
        <v>73</v>
      </c>
      <c r="E563" s="1" t="s">
        <v>155</v>
      </c>
      <c r="F563" s="1" t="s">
        <v>156</v>
      </c>
      <c r="G563" s="1" t="s">
        <v>1239</v>
      </c>
      <c r="H563" s="3">
        <v>4.9771000000000001</v>
      </c>
      <c r="I563" s="4">
        <v>19</v>
      </c>
      <c r="J563" s="5">
        <v>36837.31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30955.72</v>
      </c>
      <c r="Q563" s="5">
        <v>5881.59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45">
      <c r="A564" s="11" t="s">
        <v>1239</v>
      </c>
      <c r="B564" s="1" t="s">
        <v>1264</v>
      </c>
      <c r="C564" s="1" t="s">
        <v>1265</v>
      </c>
      <c r="D564" s="1" t="s">
        <v>73</v>
      </c>
      <c r="E564" s="1" t="s">
        <v>177</v>
      </c>
      <c r="F564" s="1" t="s">
        <v>178</v>
      </c>
      <c r="G564" s="1" t="s">
        <v>1239</v>
      </c>
      <c r="H564" s="3">
        <v>4.9771000000000001</v>
      </c>
      <c r="I564" s="4">
        <v>19</v>
      </c>
      <c r="J564" s="5">
        <v>3120.1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2621.94</v>
      </c>
      <c r="Q564" s="5">
        <v>498.16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45">
      <c r="A565" s="11" t="s">
        <v>1239</v>
      </c>
      <c r="B565" s="1" t="s">
        <v>1266</v>
      </c>
      <c r="C565" s="1" t="s">
        <v>1267</v>
      </c>
      <c r="D565" s="1" t="s">
        <v>73</v>
      </c>
      <c r="E565" s="1" t="s">
        <v>155</v>
      </c>
      <c r="F565" s="1" t="s">
        <v>156</v>
      </c>
      <c r="G565" s="1" t="s">
        <v>1239</v>
      </c>
      <c r="H565" s="3">
        <v>4.9771000000000001</v>
      </c>
      <c r="I565" s="4">
        <v>19</v>
      </c>
      <c r="J565" s="5">
        <v>9434.2900000000009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7927.97</v>
      </c>
      <c r="Q565" s="5">
        <v>1506.32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45">
      <c r="A566" s="11" t="s">
        <v>1239</v>
      </c>
      <c r="B566" s="1" t="s">
        <v>1268</v>
      </c>
      <c r="C566" s="1" t="s">
        <v>1269</v>
      </c>
      <c r="D566" s="1" t="s">
        <v>73</v>
      </c>
      <c r="E566" s="1" t="s">
        <v>155</v>
      </c>
      <c r="F566" s="1" t="s">
        <v>156</v>
      </c>
      <c r="G566" s="1" t="s">
        <v>1239</v>
      </c>
      <c r="H566" s="3">
        <v>4.9771000000000001</v>
      </c>
      <c r="I566" s="4">
        <v>19</v>
      </c>
      <c r="J566" s="5">
        <v>352692.9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296380.59999999998</v>
      </c>
      <c r="Q566" s="5">
        <v>56312.3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45">
      <c r="A567" s="11" t="s">
        <v>1239</v>
      </c>
      <c r="B567" s="1" t="s">
        <v>1270</v>
      </c>
      <c r="C567" s="1" t="s">
        <v>1271</v>
      </c>
      <c r="D567" s="1" t="s">
        <v>73</v>
      </c>
      <c r="E567" s="1" t="s">
        <v>155</v>
      </c>
      <c r="F567" s="1" t="s">
        <v>156</v>
      </c>
      <c r="G567" s="1" t="s">
        <v>1239</v>
      </c>
      <c r="H567" s="3">
        <v>4.9771000000000001</v>
      </c>
      <c r="I567" s="4">
        <v>19</v>
      </c>
      <c r="J567" s="5">
        <v>45738.16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38435.410000000003</v>
      </c>
      <c r="Q567" s="5">
        <v>7302.75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45">
      <c r="A568" s="11" t="s">
        <v>1239</v>
      </c>
      <c r="B568" s="1" t="s">
        <v>1272</v>
      </c>
      <c r="C568" s="1" t="s">
        <v>1273</v>
      </c>
      <c r="D568" s="1" t="s">
        <v>73</v>
      </c>
      <c r="E568" s="1" t="s">
        <v>155</v>
      </c>
      <c r="F568" s="1" t="s">
        <v>156</v>
      </c>
      <c r="G568" s="1" t="s">
        <v>1239</v>
      </c>
      <c r="H568" s="3">
        <v>4.9771000000000001</v>
      </c>
      <c r="I568" s="4">
        <v>19</v>
      </c>
      <c r="J568" s="5">
        <v>213.12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179.08</v>
      </c>
      <c r="Q568" s="5">
        <v>34.04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45">
      <c r="A569" s="11" t="s">
        <v>1239</v>
      </c>
      <c r="B569" s="1" t="s">
        <v>1274</v>
      </c>
      <c r="C569" s="1" t="s">
        <v>1275</v>
      </c>
      <c r="D569" s="1" t="s">
        <v>73</v>
      </c>
      <c r="E569" s="1" t="s">
        <v>155</v>
      </c>
      <c r="F569" s="1" t="s">
        <v>156</v>
      </c>
      <c r="G569" s="1" t="s">
        <v>1239</v>
      </c>
      <c r="H569" s="3">
        <v>4.9771000000000001</v>
      </c>
      <c r="I569" s="4">
        <v>19</v>
      </c>
      <c r="J569" s="5">
        <v>2770.2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2327.89</v>
      </c>
      <c r="Q569" s="5">
        <v>442.31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45">
      <c r="A570" s="11" t="s">
        <v>1239</v>
      </c>
      <c r="B570" s="1" t="s">
        <v>1276</v>
      </c>
      <c r="C570" s="1" t="s">
        <v>1277</v>
      </c>
      <c r="D570" s="1" t="s">
        <v>73</v>
      </c>
      <c r="E570" s="1" t="s">
        <v>155</v>
      </c>
      <c r="F570" s="1" t="s">
        <v>156</v>
      </c>
      <c r="G570" s="1" t="s">
        <v>1239</v>
      </c>
      <c r="H570" s="3">
        <v>4.9771000000000001</v>
      </c>
      <c r="I570" s="4">
        <v>19</v>
      </c>
      <c r="J570" s="5">
        <v>187289.17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157385.85999999999</v>
      </c>
      <c r="Q570" s="5">
        <v>29903.31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45">
      <c r="A571" s="11" t="s">
        <v>1239</v>
      </c>
      <c r="B571" s="1" t="s">
        <v>1278</v>
      </c>
      <c r="C571" s="1" t="s">
        <v>1279</v>
      </c>
      <c r="D571" s="1" t="s">
        <v>73</v>
      </c>
      <c r="E571" s="1" t="s">
        <v>155</v>
      </c>
      <c r="F571" s="1" t="s">
        <v>156</v>
      </c>
      <c r="G571" s="1" t="s">
        <v>1239</v>
      </c>
      <c r="H571" s="3">
        <v>4.9771000000000001</v>
      </c>
      <c r="I571" s="4">
        <v>19</v>
      </c>
      <c r="J571" s="5">
        <v>131027.99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110107.55</v>
      </c>
      <c r="Q571" s="5">
        <v>20920.439999999999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45">
      <c r="A572" s="11" t="s">
        <v>1239</v>
      </c>
      <c r="B572" s="1" t="s">
        <v>1280</v>
      </c>
      <c r="C572" s="1" t="s">
        <v>1281</v>
      </c>
      <c r="D572" s="1" t="s">
        <v>73</v>
      </c>
      <c r="E572" s="1" t="s">
        <v>155</v>
      </c>
      <c r="F572" s="1" t="s">
        <v>156</v>
      </c>
      <c r="G572" s="1" t="s">
        <v>1239</v>
      </c>
      <c r="H572" s="3">
        <v>4.9771000000000001</v>
      </c>
      <c r="I572" s="4">
        <v>19</v>
      </c>
      <c r="J572" s="5">
        <v>42215.13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35474.89</v>
      </c>
      <c r="Q572" s="5">
        <v>6740.24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45">
      <c r="A573" s="11" t="s">
        <v>1239</v>
      </c>
      <c r="B573" s="1" t="s">
        <v>1282</v>
      </c>
      <c r="C573" s="1" t="s">
        <v>1283</v>
      </c>
      <c r="D573" s="1" t="s">
        <v>73</v>
      </c>
      <c r="E573" s="1" t="s">
        <v>155</v>
      </c>
      <c r="F573" s="1" t="s">
        <v>156</v>
      </c>
      <c r="G573" s="1" t="s">
        <v>1239</v>
      </c>
      <c r="H573" s="3">
        <v>4.9771000000000001</v>
      </c>
      <c r="I573" s="4">
        <v>19</v>
      </c>
      <c r="J573" s="5">
        <v>217158.31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182485.99</v>
      </c>
      <c r="Q573" s="5">
        <v>34672.32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45">
      <c r="A574" s="11" t="s">
        <v>1239</v>
      </c>
      <c r="B574" s="1" t="s">
        <v>1284</v>
      </c>
      <c r="C574" s="1" t="s">
        <v>1285</v>
      </c>
      <c r="D574" s="1" t="s">
        <v>73</v>
      </c>
      <c r="E574" s="1" t="s">
        <v>155</v>
      </c>
      <c r="F574" s="1" t="s">
        <v>156</v>
      </c>
      <c r="G574" s="1" t="s">
        <v>1239</v>
      </c>
      <c r="H574" s="3">
        <v>4.9771000000000001</v>
      </c>
      <c r="I574" s="4">
        <v>19</v>
      </c>
      <c r="J574" s="5">
        <v>20149.2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16932.099999999999</v>
      </c>
      <c r="Q574" s="5">
        <v>3217.1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45">
      <c r="A575" s="11" t="s">
        <v>1239</v>
      </c>
      <c r="B575" s="1" t="s">
        <v>1286</v>
      </c>
      <c r="C575" s="1" t="s">
        <v>1287</v>
      </c>
      <c r="D575" s="1" t="s">
        <v>73</v>
      </c>
      <c r="E575" s="1" t="s">
        <v>1148</v>
      </c>
      <c r="F575" s="1" t="s">
        <v>1149</v>
      </c>
      <c r="G575" s="1" t="s">
        <v>1239</v>
      </c>
      <c r="H575" s="3">
        <v>4.9771000000000001</v>
      </c>
      <c r="I575" s="4">
        <v>19</v>
      </c>
      <c r="J575" s="5">
        <v>143923.06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120943.74</v>
      </c>
      <c r="Q575" s="5">
        <v>22979.32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45">
      <c r="A576" s="11" t="s">
        <v>1239</v>
      </c>
      <c r="B576" s="1" t="s">
        <v>1288</v>
      </c>
      <c r="C576" s="1" t="s">
        <v>1289</v>
      </c>
      <c r="D576" s="1" t="s">
        <v>32</v>
      </c>
      <c r="E576" s="1" t="s">
        <v>116</v>
      </c>
      <c r="F576" s="1" t="s">
        <v>117</v>
      </c>
      <c r="G576" s="1" t="s">
        <v>1239</v>
      </c>
      <c r="H576" s="3">
        <v>0</v>
      </c>
      <c r="I576" s="4">
        <v>19</v>
      </c>
      <c r="J576" s="5">
        <v>12437.77</v>
      </c>
      <c r="K576" s="5">
        <v>10451.91</v>
      </c>
      <c r="L576" s="5">
        <v>1985.86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45">
      <c r="A577" s="11" t="s">
        <v>1239</v>
      </c>
      <c r="B577" s="1" t="s">
        <v>1290</v>
      </c>
      <c r="C577" s="1" t="s">
        <v>1291</v>
      </c>
      <c r="D577" s="1" t="s">
        <v>32</v>
      </c>
      <c r="E577" s="1" t="s">
        <v>57</v>
      </c>
      <c r="F577" s="1" t="s">
        <v>58</v>
      </c>
      <c r="G577" s="1" t="s">
        <v>1239</v>
      </c>
      <c r="H577" s="3">
        <v>0</v>
      </c>
      <c r="I577" s="4">
        <v>19</v>
      </c>
      <c r="J577" s="5">
        <v>13622.32</v>
      </c>
      <c r="K577" s="5">
        <v>11447.33</v>
      </c>
      <c r="L577" s="5">
        <v>2174.9899999999998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45">
      <c r="A578" s="11" t="s">
        <v>1239</v>
      </c>
      <c r="B578" s="1" t="s">
        <v>1292</v>
      </c>
      <c r="C578" s="1" t="s">
        <v>1293</v>
      </c>
      <c r="D578" s="1" t="s">
        <v>32</v>
      </c>
      <c r="E578" s="1" t="s">
        <v>33</v>
      </c>
      <c r="F578" s="1" t="s">
        <v>34</v>
      </c>
      <c r="G578" s="1" t="s">
        <v>1239</v>
      </c>
      <c r="H578" s="3">
        <v>0</v>
      </c>
      <c r="I578" s="4">
        <v>19</v>
      </c>
      <c r="J578" s="5">
        <v>1436.51</v>
      </c>
      <c r="K578" s="5">
        <v>1207.1500000000001</v>
      </c>
      <c r="L578" s="5">
        <v>229.36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45">
      <c r="A579" s="11" t="s">
        <v>1239</v>
      </c>
      <c r="B579" s="1" t="s">
        <v>1294</v>
      </c>
      <c r="C579" s="1" t="s">
        <v>1295</v>
      </c>
      <c r="D579" s="1" t="s">
        <v>95</v>
      </c>
      <c r="E579" s="1" t="s">
        <v>1296</v>
      </c>
      <c r="F579" s="1" t="s">
        <v>1297</v>
      </c>
      <c r="G579" s="1" t="s">
        <v>1239</v>
      </c>
      <c r="H579" s="3">
        <v>4.9771000000000001</v>
      </c>
      <c r="I579" s="4">
        <v>19</v>
      </c>
      <c r="J579" s="5">
        <v>5212.0200000000004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10">
        <v>4379.8500000000004</v>
      </c>
      <c r="U579" s="5">
        <v>832.17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45">
      <c r="A580" s="11" t="s">
        <v>1239</v>
      </c>
      <c r="B580" s="1" t="s">
        <v>1298</v>
      </c>
      <c r="C580" s="1" t="s">
        <v>1299</v>
      </c>
      <c r="D580" s="1" t="s">
        <v>133</v>
      </c>
      <c r="E580" s="1" t="s">
        <v>1300</v>
      </c>
      <c r="F580" s="1" t="s">
        <v>1301</v>
      </c>
      <c r="G580" s="1" t="s">
        <v>1239</v>
      </c>
      <c r="H580" s="3">
        <v>4.9771000000000001</v>
      </c>
      <c r="I580" s="4">
        <v>0</v>
      </c>
      <c r="J580" s="5">
        <v>2371.69</v>
      </c>
      <c r="K580" s="5">
        <v>0</v>
      </c>
      <c r="L580" s="5">
        <v>0</v>
      </c>
      <c r="M580" s="5">
        <v>0</v>
      </c>
      <c r="N580" s="5">
        <v>0</v>
      </c>
      <c r="O580" s="5">
        <v>2371.69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45">
      <c r="A581" s="11" t="s">
        <v>1302</v>
      </c>
      <c r="B581" s="1" t="s">
        <v>1303</v>
      </c>
      <c r="C581" s="1" t="s">
        <v>137</v>
      </c>
      <c r="D581" s="1" t="s">
        <v>32</v>
      </c>
      <c r="E581" s="1" t="s">
        <v>276</v>
      </c>
      <c r="F581" s="1" t="s">
        <v>277</v>
      </c>
      <c r="G581" s="1" t="s">
        <v>1302</v>
      </c>
      <c r="H581" s="3">
        <v>1</v>
      </c>
      <c r="I581" s="4">
        <v>19</v>
      </c>
      <c r="J581" s="5">
        <v>-2053.4499999999998</v>
      </c>
      <c r="K581" s="5">
        <v>-1725.59</v>
      </c>
      <c r="L581" s="5">
        <v>-327.86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45">
      <c r="A582" s="11" t="s">
        <v>1302</v>
      </c>
      <c r="B582" s="1" t="s">
        <v>1304</v>
      </c>
      <c r="C582" s="1" t="s">
        <v>137</v>
      </c>
      <c r="D582" s="1" t="s">
        <v>73</v>
      </c>
      <c r="E582" s="1" t="s">
        <v>155</v>
      </c>
      <c r="F582" s="1" t="s">
        <v>156</v>
      </c>
      <c r="G582" s="1" t="s">
        <v>1302</v>
      </c>
      <c r="H582" s="3">
        <v>4.9771000000000001</v>
      </c>
      <c r="I582" s="4">
        <v>19</v>
      </c>
      <c r="J582" s="5">
        <v>-84444.07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-70961.399999999994</v>
      </c>
      <c r="Q582" s="5">
        <v>-13482.67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45">
      <c r="A583" s="11" t="s">
        <v>1302</v>
      </c>
      <c r="B583" s="1" t="s">
        <v>1305</v>
      </c>
      <c r="C583" s="1" t="s">
        <v>1306</v>
      </c>
      <c r="D583" s="1" t="s">
        <v>32</v>
      </c>
      <c r="E583" s="1" t="s">
        <v>79</v>
      </c>
      <c r="F583" s="1" t="s">
        <v>80</v>
      </c>
      <c r="G583" s="1" t="s">
        <v>1302</v>
      </c>
      <c r="H583" s="3">
        <v>1</v>
      </c>
      <c r="I583" s="4">
        <v>19</v>
      </c>
      <c r="J583" s="5">
        <v>142613.31</v>
      </c>
      <c r="K583" s="5">
        <v>119843.12</v>
      </c>
      <c r="L583" s="5">
        <v>22770.19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45">
      <c r="A584" s="11" t="s">
        <v>1302</v>
      </c>
      <c r="B584" s="1" t="s">
        <v>1307</v>
      </c>
      <c r="C584" s="1" t="s">
        <v>453</v>
      </c>
      <c r="D584" s="1" t="s">
        <v>73</v>
      </c>
      <c r="E584" s="1" t="s">
        <v>1308</v>
      </c>
      <c r="F584" s="1" t="s">
        <v>1309</v>
      </c>
      <c r="G584" s="1" t="s">
        <v>1302</v>
      </c>
      <c r="H584" s="3">
        <v>4.9771000000000001</v>
      </c>
      <c r="I584" s="4">
        <v>19</v>
      </c>
      <c r="J584" s="5">
        <v>3672.1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3085.8</v>
      </c>
      <c r="Q584" s="5">
        <v>586.29999999999995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45">
      <c r="A585" s="11" t="s">
        <v>1302</v>
      </c>
      <c r="B585" s="1" t="s">
        <v>1310</v>
      </c>
      <c r="C585" s="1" t="s">
        <v>1311</v>
      </c>
      <c r="D585" s="1" t="s">
        <v>32</v>
      </c>
      <c r="E585" s="1" t="s">
        <v>238</v>
      </c>
      <c r="F585" s="1" t="s">
        <v>239</v>
      </c>
      <c r="G585" s="1" t="s">
        <v>1302</v>
      </c>
      <c r="H585" s="3">
        <v>1</v>
      </c>
      <c r="I585" s="4">
        <v>19</v>
      </c>
      <c r="J585" s="5">
        <v>276.45</v>
      </c>
      <c r="K585" s="5">
        <v>232.31</v>
      </c>
      <c r="L585" s="5">
        <v>44.14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45">
      <c r="A586" s="11" t="s">
        <v>1302</v>
      </c>
      <c r="B586" s="1" t="s">
        <v>1312</v>
      </c>
      <c r="C586" s="1" t="s">
        <v>1313</v>
      </c>
      <c r="D586" s="1" t="s">
        <v>32</v>
      </c>
      <c r="E586" s="1" t="s">
        <v>238</v>
      </c>
      <c r="F586" s="1" t="s">
        <v>239</v>
      </c>
      <c r="G586" s="1" t="s">
        <v>1302</v>
      </c>
      <c r="H586" s="3">
        <v>1</v>
      </c>
      <c r="I586" s="4">
        <v>19</v>
      </c>
      <c r="J586" s="5">
        <v>577.07000000000005</v>
      </c>
      <c r="K586" s="5">
        <v>484.93</v>
      </c>
      <c r="L586" s="5">
        <v>92.14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45">
      <c r="A587" s="11" t="s">
        <v>1302</v>
      </c>
      <c r="B587" s="1" t="s">
        <v>1314</v>
      </c>
      <c r="C587" s="1" t="s">
        <v>1315</v>
      </c>
      <c r="D587" s="1" t="s">
        <v>32</v>
      </c>
      <c r="E587" s="1" t="s">
        <v>238</v>
      </c>
      <c r="F587" s="1" t="s">
        <v>239</v>
      </c>
      <c r="G587" s="1" t="s">
        <v>1302</v>
      </c>
      <c r="H587" s="3">
        <v>1</v>
      </c>
      <c r="I587" s="4">
        <v>19</v>
      </c>
      <c r="J587" s="5">
        <v>283.8</v>
      </c>
      <c r="K587" s="5">
        <v>238.49</v>
      </c>
      <c r="L587" s="5">
        <v>45.31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45">
      <c r="A588" s="11" t="s">
        <v>1302</v>
      </c>
      <c r="B588" s="1" t="s">
        <v>1316</v>
      </c>
      <c r="C588" s="1" t="s">
        <v>1317</v>
      </c>
      <c r="D588" s="1" t="s">
        <v>32</v>
      </c>
      <c r="E588" s="1" t="s">
        <v>238</v>
      </c>
      <c r="F588" s="1" t="s">
        <v>239</v>
      </c>
      <c r="G588" s="1" t="s">
        <v>1302</v>
      </c>
      <c r="H588" s="3">
        <v>1</v>
      </c>
      <c r="I588" s="4">
        <v>19</v>
      </c>
      <c r="J588" s="5">
        <v>286.95999999999998</v>
      </c>
      <c r="K588" s="5">
        <v>241.14</v>
      </c>
      <c r="L588" s="5">
        <v>45.82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45">
      <c r="A589" s="11" t="s">
        <v>1302</v>
      </c>
      <c r="B589" s="11" t="s">
        <v>1318</v>
      </c>
      <c r="C589" s="11" t="s">
        <v>1319</v>
      </c>
      <c r="D589" s="1" t="s">
        <v>32</v>
      </c>
      <c r="E589" s="1" t="s">
        <v>292</v>
      </c>
      <c r="F589" s="1" t="s">
        <v>293</v>
      </c>
      <c r="G589" s="1" t="s">
        <v>1302</v>
      </c>
      <c r="H589" s="3">
        <v>1</v>
      </c>
      <c r="I589" s="4">
        <v>19</v>
      </c>
      <c r="J589" s="5">
        <v>1375.96</v>
      </c>
      <c r="K589" s="5">
        <v>1156.27</v>
      </c>
      <c r="L589" s="5">
        <v>219.69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45">
      <c r="A590" s="11" t="s">
        <v>1302</v>
      </c>
      <c r="B590" s="11" t="s">
        <v>1318</v>
      </c>
      <c r="C590" s="11" t="s">
        <v>1319</v>
      </c>
      <c r="D590" s="1" t="s">
        <v>294</v>
      </c>
      <c r="E590" s="1" t="s">
        <v>292</v>
      </c>
      <c r="F590" s="1" t="s">
        <v>293</v>
      </c>
      <c r="G590" s="1" t="s">
        <v>1302</v>
      </c>
      <c r="H590" s="3">
        <v>1</v>
      </c>
      <c r="I590" s="4">
        <v>9</v>
      </c>
      <c r="J590" s="5">
        <v>25.99</v>
      </c>
      <c r="K590" s="5">
        <v>0</v>
      </c>
      <c r="L590" s="5">
        <v>0</v>
      </c>
      <c r="M590" s="5">
        <v>23.84</v>
      </c>
      <c r="N590" s="5">
        <v>2.15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45">
      <c r="A591" s="11" t="s">
        <v>1302</v>
      </c>
      <c r="B591" s="1" t="s">
        <v>1320</v>
      </c>
      <c r="C591" s="1" t="s">
        <v>1321</v>
      </c>
      <c r="D591" s="1" t="s">
        <v>32</v>
      </c>
      <c r="E591" s="1" t="s">
        <v>83</v>
      </c>
      <c r="F591" s="1" t="s">
        <v>84</v>
      </c>
      <c r="G591" s="1" t="s">
        <v>1302</v>
      </c>
      <c r="H591" s="3">
        <v>1</v>
      </c>
      <c r="I591" s="4">
        <v>19</v>
      </c>
      <c r="J591" s="5">
        <v>112435.26</v>
      </c>
      <c r="K591" s="5">
        <v>94483.42</v>
      </c>
      <c r="L591" s="5">
        <v>17951.84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45">
      <c r="A592" s="11" t="s">
        <v>1302</v>
      </c>
      <c r="B592" s="1" t="s">
        <v>1322</v>
      </c>
      <c r="C592" s="1" t="s">
        <v>1323</v>
      </c>
      <c r="D592" s="1" t="s">
        <v>32</v>
      </c>
      <c r="E592" s="1" t="s">
        <v>238</v>
      </c>
      <c r="F592" s="1" t="s">
        <v>239</v>
      </c>
      <c r="G592" s="1" t="s">
        <v>1302</v>
      </c>
      <c r="H592" s="3">
        <v>1</v>
      </c>
      <c r="I592" s="4">
        <v>19</v>
      </c>
      <c r="J592" s="5">
        <v>4414.7299999999996</v>
      </c>
      <c r="K592" s="5">
        <v>3709.86</v>
      </c>
      <c r="L592" s="5">
        <v>704.87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45">
      <c r="A593" s="11" t="s">
        <v>1302</v>
      </c>
      <c r="B593" s="1" t="s">
        <v>1324</v>
      </c>
      <c r="C593" s="1" t="s">
        <v>1325</v>
      </c>
      <c r="D593" s="1" t="s">
        <v>32</v>
      </c>
      <c r="E593" s="1" t="s">
        <v>238</v>
      </c>
      <c r="F593" s="1" t="s">
        <v>239</v>
      </c>
      <c r="G593" s="1" t="s">
        <v>1302</v>
      </c>
      <c r="H593" s="3">
        <v>1</v>
      </c>
      <c r="I593" s="4">
        <v>19</v>
      </c>
      <c r="J593" s="5">
        <v>2044.44</v>
      </c>
      <c r="K593" s="5">
        <v>1718.02</v>
      </c>
      <c r="L593" s="5">
        <v>326.42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45">
      <c r="A594" s="11" t="s">
        <v>1302</v>
      </c>
      <c r="B594" s="1" t="s">
        <v>1326</v>
      </c>
      <c r="C594" s="1" t="s">
        <v>1327</v>
      </c>
      <c r="D594" s="1" t="s">
        <v>32</v>
      </c>
      <c r="E594" s="1" t="s">
        <v>601</v>
      </c>
      <c r="F594" s="1" t="s">
        <v>602</v>
      </c>
      <c r="G594" s="1" t="s">
        <v>1302</v>
      </c>
      <c r="H594" s="3">
        <v>1</v>
      </c>
      <c r="I594" s="4">
        <v>19</v>
      </c>
      <c r="J594" s="5">
        <v>1177.0899999999999</v>
      </c>
      <c r="K594" s="5">
        <v>989.15</v>
      </c>
      <c r="L594" s="5">
        <v>187.94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45">
      <c r="A595" s="11" t="s">
        <v>1302</v>
      </c>
      <c r="B595" s="1" t="s">
        <v>1328</v>
      </c>
      <c r="C595" s="1" t="s">
        <v>1329</v>
      </c>
      <c r="D595" s="1" t="s">
        <v>32</v>
      </c>
      <c r="E595" s="1" t="s">
        <v>238</v>
      </c>
      <c r="F595" s="1" t="s">
        <v>239</v>
      </c>
      <c r="G595" s="1" t="s">
        <v>1302</v>
      </c>
      <c r="H595" s="3">
        <v>1</v>
      </c>
      <c r="I595" s="4">
        <v>19</v>
      </c>
      <c r="J595" s="5">
        <v>1394.03</v>
      </c>
      <c r="K595" s="5">
        <v>1171.46</v>
      </c>
      <c r="L595" s="5">
        <v>222.57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45">
      <c r="A596" s="11" t="s">
        <v>1302</v>
      </c>
      <c r="B596" s="1" t="s">
        <v>1330</v>
      </c>
      <c r="C596" s="1" t="s">
        <v>1331</v>
      </c>
      <c r="D596" s="1" t="s">
        <v>73</v>
      </c>
      <c r="E596" s="1" t="s">
        <v>106</v>
      </c>
      <c r="F596" s="1" t="s">
        <v>107</v>
      </c>
      <c r="G596" s="1" t="s">
        <v>1302</v>
      </c>
      <c r="H596" s="3">
        <v>4.9771000000000001</v>
      </c>
      <c r="I596" s="4">
        <v>19</v>
      </c>
      <c r="J596" s="5">
        <v>61869.04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51990.79</v>
      </c>
      <c r="Q596" s="5">
        <v>9878.25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45">
      <c r="A597" s="11" t="s">
        <v>1302</v>
      </c>
      <c r="B597" s="1" t="s">
        <v>1332</v>
      </c>
      <c r="C597" s="1" t="s">
        <v>1333</v>
      </c>
      <c r="D597" s="1" t="s">
        <v>73</v>
      </c>
      <c r="E597" s="1" t="s">
        <v>106</v>
      </c>
      <c r="F597" s="1" t="s">
        <v>107</v>
      </c>
      <c r="G597" s="1" t="s">
        <v>1302</v>
      </c>
      <c r="H597" s="3">
        <v>4.9771000000000001</v>
      </c>
      <c r="I597" s="4">
        <v>19</v>
      </c>
      <c r="J597" s="5">
        <v>28843.79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24238.48</v>
      </c>
      <c r="Q597" s="5">
        <v>4605.3100000000004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45">
      <c r="A598" s="11" t="s">
        <v>1302</v>
      </c>
      <c r="B598" s="1" t="s">
        <v>1334</v>
      </c>
      <c r="C598" s="1" t="s">
        <v>1335</v>
      </c>
      <c r="D598" s="1" t="s">
        <v>73</v>
      </c>
      <c r="E598" s="1" t="s">
        <v>106</v>
      </c>
      <c r="F598" s="1" t="s">
        <v>107</v>
      </c>
      <c r="G598" s="1" t="s">
        <v>1302</v>
      </c>
      <c r="H598" s="3">
        <v>4.9771000000000001</v>
      </c>
      <c r="I598" s="4">
        <v>19</v>
      </c>
      <c r="J598" s="5">
        <v>107462.36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90304.5</v>
      </c>
      <c r="Q598" s="5">
        <v>17157.86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45">
      <c r="A599" s="11" t="s">
        <v>1302</v>
      </c>
      <c r="B599" s="1" t="s">
        <v>1336</v>
      </c>
      <c r="C599" s="1" t="s">
        <v>1337</v>
      </c>
      <c r="D599" s="1" t="s">
        <v>73</v>
      </c>
      <c r="E599" s="1" t="s">
        <v>177</v>
      </c>
      <c r="F599" s="1" t="s">
        <v>178</v>
      </c>
      <c r="G599" s="1" t="s">
        <v>1302</v>
      </c>
      <c r="H599" s="3">
        <v>4.9771000000000001</v>
      </c>
      <c r="I599" s="4">
        <v>19</v>
      </c>
      <c r="J599" s="5">
        <v>1146.08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963.07</v>
      </c>
      <c r="Q599" s="5">
        <v>183.01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45">
      <c r="A600" s="11" t="s">
        <v>1302</v>
      </c>
      <c r="B600" s="1" t="s">
        <v>1338</v>
      </c>
      <c r="C600" s="1" t="s">
        <v>1339</v>
      </c>
      <c r="D600" s="1" t="s">
        <v>73</v>
      </c>
      <c r="E600" s="1" t="s">
        <v>177</v>
      </c>
      <c r="F600" s="1" t="s">
        <v>178</v>
      </c>
      <c r="G600" s="1" t="s">
        <v>1302</v>
      </c>
      <c r="H600" s="3">
        <v>4.9771000000000001</v>
      </c>
      <c r="I600" s="4">
        <v>19</v>
      </c>
      <c r="J600" s="5">
        <v>1441.37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1211.23</v>
      </c>
      <c r="Q600" s="5">
        <v>230.14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45">
      <c r="A601" s="11" t="s">
        <v>1302</v>
      </c>
      <c r="B601" s="1" t="s">
        <v>1340</v>
      </c>
      <c r="C601" s="1" t="s">
        <v>1341</v>
      </c>
      <c r="D601" s="1" t="s">
        <v>73</v>
      </c>
      <c r="E601" s="1" t="s">
        <v>177</v>
      </c>
      <c r="F601" s="1" t="s">
        <v>178</v>
      </c>
      <c r="G601" s="1" t="s">
        <v>1302</v>
      </c>
      <c r="H601" s="3">
        <v>4.9771000000000001</v>
      </c>
      <c r="I601" s="4">
        <v>19</v>
      </c>
      <c r="J601" s="5">
        <v>402.74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338.44</v>
      </c>
      <c r="Q601" s="5">
        <v>64.3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45">
      <c r="A602" s="11" t="s">
        <v>1302</v>
      </c>
      <c r="B602" s="1" t="s">
        <v>1342</v>
      </c>
      <c r="C602" s="1" t="s">
        <v>1343</v>
      </c>
      <c r="D602" s="1" t="s">
        <v>73</v>
      </c>
      <c r="E602" s="1" t="s">
        <v>177</v>
      </c>
      <c r="F602" s="1" t="s">
        <v>178</v>
      </c>
      <c r="G602" s="1" t="s">
        <v>1302</v>
      </c>
      <c r="H602" s="3">
        <v>4.9771000000000001</v>
      </c>
      <c r="I602" s="4">
        <v>19</v>
      </c>
      <c r="J602" s="5">
        <v>3109.45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2612.98</v>
      </c>
      <c r="Q602" s="5">
        <v>496.47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45">
      <c r="A603" s="11" t="s">
        <v>1302</v>
      </c>
      <c r="B603" s="1" t="s">
        <v>1344</v>
      </c>
      <c r="C603" s="1" t="s">
        <v>1345</v>
      </c>
      <c r="D603" s="1" t="s">
        <v>73</v>
      </c>
      <c r="E603" s="1" t="s">
        <v>177</v>
      </c>
      <c r="F603" s="1" t="s">
        <v>178</v>
      </c>
      <c r="G603" s="1" t="s">
        <v>1302</v>
      </c>
      <c r="H603" s="3">
        <v>4.9771000000000001</v>
      </c>
      <c r="I603" s="4">
        <v>19</v>
      </c>
      <c r="J603" s="5">
        <v>666.33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559.91999999999996</v>
      </c>
      <c r="Q603" s="5">
        <v>106.41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45">
      <c r="A604" s="11" t="s">
        <v>1302</v>
      </c>
      <c r="B604" s="1" t="s">
        <v>1346</v>
      </c>
      <c r="C604" s="1" t="s">
        <v>1347</v>
      </c>
      <c r="D604" s="1" t="s">
        <v>73</v>
      </c>
      <c r="E604" s="1" t="s">
        <v>177</v>
      </c>
      <c r="F604" s="1" t="s">
        <v>178</v>
      </c>
      <c r="G604" s="1" t="s">
        <v>1302</v>
      </c>
      <c r="H604" s="3">
        <v>4.9771000000000001</v>
      </c>
      <c r="I604" s="4">
        <v>19</v>
      </c>
      <c r="J604" s="5">
        <v>1924.9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1617.56</v>
      </c>
      <c r="Q604" s="5">
        <v>307.33999999999997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45">
      <c r="A605" s="11" t="s">
        <v>1302</v>
      </c>
      <c r="B605" s="1" t="s">
        <v>1348</v>
      </c>
      <c r="C605" s="1" t="s">
        <v>1349</v>
      </c>
      <c r="D605" s="1" t="s">
        <v>32</v>
      </c>
      <c r="E605" s="1" t="s">
        <v>375</v>
      </c>
      <c r="F605" s="1" t="s">
        <v>376</v>
      </c>
      <c r="G605" s="1" t="s">
        <v>1302</v>
      </c>
      <c r="H605" s="3">
        <v>1</v>
      </c>
      <c r="I605" s="4">
        <v>19</v>
      </c>
      <c r="J605" s="5">
        <v>398.29</v>
      </c>
      <c r="K605" s="5">
        <v>334.7</v>
      </c>
      <c r="L605" s="5">
        <v>63.59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45">
      <c r="A606" s="11" t="s">
        <v>1302</v>
      </c>
      <c r="B606" s="1" t="s">
        <v>1350</v>
      </c>
      <c r="C606" s="1" t="s">
        <v>1351</v>
      </c>
      <c r="D606" s="1" t="s">
        <v>73</v>
      </c>
      <c r="E606" s="1" t="s">
        <v>177</v>
      </c>
      <c r="F606" s="1" t="s">
        <v>178</v>
      </c>
      <c r="G606" s="1" t="s">
        <v>1302</v>
      </c>
      <c r="H606" s="3">
        <v>4.9771000000000001</v>
      </c>
      <c r="I606" s="4">
        <v>19</v>
      </c>
      <c r="J606" s="5">
        <v>1439.23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1209.44</v>
      </c>
      <c r="Q606" s="5">
        <v>229.79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45">
      <c r="A607" s="11" t="s">
        <v>1302</v>
      </c>
      <c r="B607" s="1" t="s">
        <v>1352</v>
      </c>
      <c r="C607" s="1" t="s">
        <v>1353</v>
      </c>
      <c r="D607" s="1" t="s">
        <v>73</v>
      </c>
      <c r="E607" s="1" t="s">
        <v>155</v>
      </c>
      <c r="F607" s="1" t="s">
        <v>156</v>
      </c>
      <c r="G607" s="1" t="s">
        <v>1302</v>
      </c>
      <c r="H607" s="3">
        <v>4.9771000000000001</v>
      </c>
      <c r="I607" s="4">
        <v>19</v>
      </c>
      <c r="J607" s="5">
        <v>50149.11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42142.1</v>
      </c>
      <c r="Q607" s="5">
        <v>8007.01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45">
      <c r="A608" s="11" t="s">
        <v>1302</v>
      </c>
      <c r="B608" s="1" t="s">
        <v>1354</v>
      </c>
      <c r="C608" s="1" t="s">
        <v>1355</v>
      </c>
      <c r="D608" s="1" t="s">
        <v>73</v>
      </c>
      <c r="E608" s="1" t="s">
        <v>155</v>
      </c>
      <c r="F608" s="1" t="s">
        <v>156</v>
      </c>
      <c r="G608" s="1" t="s">
        <v>1302</v>
      </c>
      <c r="H608" s="3">
        <v>4.9771000000000001</v>
      </c>
      <c r="I608" s="4">
        <v>19</v>
      </c>
      <c r="J608" s="5">
        <v>6714.61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5642.54</v>
      </c>
      <c r="Q608" s="5">
        <v>1072.07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45">
      <c r="A609" s="11" t="s">
        <v>1302</v>
      </c>
      <c r="B609" s="1" t="s">
        <v>1356</v>
      </c>
      <c r="C609" s="1" t="s">
        <v>1357</v>
      </c>
      <c r="D609" s="1" t="s">
        <v>73</v>
      </c>
      <c r="E609" s="1" t="s">
        <v>155</v>
      </c>
      <c r="F609" s="1" t="s">
        <v>156</v>
      </c>
      <c r="G609" s="1" t="s">
        <v>1302</v>
      </c>
      <c r="H609" s="3">
        <v>4.9771000000000001</v>
      </c>
      <c r="I609" s="4">
        <v>19</v>
      </c>
      <c r="J609" s="5">
        <v>6577.88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5527.61</v>
      </c>
      <c r="Q609" s="5">
        <v>1050.27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45">
      <c r="A610" s="11" t="s">
        <v>1302</v>
      </c>
      <c r="B610" s="1" t="s">
        <v>1358</v>
      </c>
      <c r="C610" s="1" t="s">
        <v>1359</v>
      </c>
      <c r="D610" s="1" t="s">
        <v>73</v>
      </c>
      <c r="E610" s="1" t="s">
        <v>155</v>
      </c>
      <c r="F610" s="1" t="s">
        <v>156</v>
      </c>
      <c r="G610" s="1" t="s">
        <v>1302</v>
      </c>
      <c r="H610" s="3">
        <v>4.9771000000000001</v>
      </c>
      <c r="I610" s="4">
        <v>19</v>
      </c>
      <c r="J610" s="5">
        <v>6114.17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5137.96</v>
      </c>
      <c r="Q610" s="5">
        <v>976.21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45">
      <c r="A611" s="11" t="s">
        <v>1302</v>
      </c>
      <c r="B611" s="1" t="s">
        <v>1360</v>
      </c>
      <c r="C611" s="1" t="s">
        <v>1361</v>
      </c>
      <c r="D611" s="1" t="s">
        <v>73</v>
      </c>
      <c r="E611" s="1" t="s">
        <v>155</v>
      </c>
      <c r="F611" s="1" t="s">
        <v>156</v>
      </c>
      <c r="G611" s="1" t="s">
        <v>1302</v>
      </c>
      <c r="H611" s="3">
        <v>4.9771000000000001</v>
      </c>
      <c r="I611" s="4">
        <v>19</v>
      </c>
      <c r="J611" s="5">
        <v>276275.09000000003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232163.95</v>
      </c>
      <c r="Q611" s="5">
        <v>44111.14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45">
      <c r="A612" s="11" t="s">
        <v>1302</v>
      </c>
      <c r="B612" s="1" t="s">
        <v>1362</v>
      </c>
      <c r="C612" s="1" t="s">
        <v>1363</v>
      </c>
      <c r="D612" s="1" t="s">
        <v>73</v>
      </c>
      <c r="E612" s="1" t="s">
        <v>155</v>
      </c>
      <c r="F612" s="1" t="s">
        <v>156</v>
      </c>
      <c r="G612" s="1" t="s">
        <v>1302</v>
      </c>
      <c r="H612" s="3">
        <v>4.9771000000000001</v>
      </c>
      <c r="I612" s="4">
        <v>19</v>
      </c>
      <c r="J612" s="5">
        <v>351026.33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294980.09999999998</v>
      </c>
      <c r="Q612" s="5">
        <v>56046.23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45">
      <c r="A613" s="11" t="s">
        <v>1302</v>
      </c>
      <c r="B613" s="1" t="s">
        <v>1364</v>
      </c>
      <c r="C613" s="1" t="s">
        <v>1365</v>
      </c>
      <c r="D613" s="1" t="s">
        <v>73</v>
      </c>
      <c r="E613" s="1" t="s">
        <v>155</v>
      </c>
      <c r="F613" s="1" t="s">
        <v>156</v>
      </c>
      <c r="G613" s="1" t="s">
        <v>1302</v>
      </c>
      <c r="H613" s="3">
        <v>4.9771000000000001</v>
      </c>
      <c r="I613" s="4">
        <v>19</v>
      </c>
      <c r="J613" s="5">
        <v>13572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11405.02</v>
      </c>
      <c r="Q613" s="5">
        <v>2166.98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45">
      <c r="A614" s="11" t="s">
        <v>1302</v>
      </c>
      <c r="B614" s="1" t="s">
        <v>1366</v>
      </c>
      <c r="C614" s="1" t="s">
        <v>1367</v>
      </c>
      <c r="D614" s="1" t="s">
        <v>73</v>
      </c>
      <c r="E614" s="1" t="s">
        <v>1189</v>
      </c>
      <c r="F614" s="1" t="s">
        <v>1190</v>
      </c>
      <c r="G614" s="1" t="s">
        <v>1302</v>
      </c>
      <c r="H614" s="3">
        <v>4.9771000000000001</v>
      </c>
      <c r="I614" s="4">
        <v>19</v>
      </c>
      <c r="J614" s="5">
        <v>22276.89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18720.060000000001</v>
      </c>
      <c r="Q614" s="5">
        <v>3556.83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45">
      <c r="A615" s="11" t="s">
        <v>1302</v>
      </c>
      <c r="B615" s="1" t="s">
        <v>1368</v>
      </c>
      <c r="C615" s="1" t="s">
        <v>1369</v>
      </c>
      <c r="D615" s="1" t="s">
        <v>32</v>
      </c>
      <c r="E615" s="1" t="s">
        <v>83</v>
      </c>
      <c r="F615" s="1" t="s">
        <v>84</v>
      </c>
      <c r="G615" s="1" t="s">
        <v>1302</v>
      </c>
      <c r="H615" s="3">
        <v>0</v>
      </c>
      <c r="I615" s="4">
        <v>19</v>
      </c>
      <c r="J615" s="5">
        <v>19334.82</v>
      </c>
      <c r="K615" s="5">
        <v>16247.75</v>
      </c>
      <c r="L615" s="5">
        <v>3087.07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45">
      <c r="A616" s="11" t="s">
        <v>1302</v>
      </c>
      <c r="B616" s="1" t="s">
        <v>1370</v>
      </c>
      <c r="C616" s="1" t="s">
        <v>1371</v>
      </c>
      <c r="D616" s="1" t="s">
        <v>32</v>
      </c>
      <c r="E616" s="1" t="s">
        <v>1372</v>
      </c>
      <c r="F616" s="1" t="s">
        <v>1373</v>
      </c>
      <c r="G616" s="1" t="s">
        <v>1302</v>
      </c>
      <c r="H616" s="3">
        <v>0</v>
      </c>
      <c r="I616" s="4">
        <v>19</v>
      </c>
      <c r="J616" s="5">
        <v>4927.33</v>
      </c>
      <c r="K616" s="5">
        <v>4140.6099999999997</v>
      </c>
      <c r="L616" s="5">
        <v>786.72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45">
      <c r="A617" s="11" t="s">
        <v>1302</v>
      </c>
      <c r="B617" s="1" t="s">
        <v>1374</v>
      </c>
      <c r="C617" s="1" t="s">
        <v>1375</v>
      </c>
      <c r="D617" s="1" t="s">
        <v>32</v>
      </c>
      <c r="E617" s="1" t="s">
        <v>646</v>
      </c>
      <c r="F617" s="1" t="s">
        <v>647</v>
      </c>
      <c r="G617" s="1" t="s">
        <v>1302</v>
      </c>
      <c r="H617" s="3">
        <v>1</v>
      </c>
      <c r="I617" s="4">
        <v>19</v>
      </c>
      <c r="J617" s="5">
        <v>14291.6</v>
      </c>
      <c r="K617" s="5">
        <v>12009.75</v>
      </c>
      <c r="L617" s="5">
        <v>2281.85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45">
      <c r="A618" s="11" t="s">
        <v>1302</v>
      </c>
      <c r="B618" s="1" t="s">
        <v>1376</v>
      </c>
      <c r="C618" s="1" t="s">
        <v>1377</v>
      </c>
      <c r="D618" s="1" t="s">
        <v>32</v>
      </c>
      <c r="E618" s="1" t="s">
        <v>57</v>
      </c>
      <c r="F618" s="1" t="s">
        <v>58</v>
      </c>
      <c r="G618" s="1" t="s">
        <v>1302</v>
      </c>
      <c r="H618" s="3">
        <v>0</v>
      </c>
      <c r="I618" s="4">
        <v>19</v>
      </c>
      <c r="J618" s="5">
        <v>7140</v>
      </c>
      <c r="K618" s="5">
        <v>6000</v>
      </c>
      <c r="L618" s="5">
        <v>1140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45">
      <c r="A619" s="11" t="s">
        <v>1302</v>
      </c>
      <c r="B619" s="1" t="s">
        <v>1378</v>
      </c>
      <c r="C619" s="1" t="s">
        <v>1379</v>
      </c>
      <c r="D619" s="1" t="s">
        <v>32</v>
      </c>
      <c r="E619" s="1" t="s">
        <v>57</v>
      </c>
      <c r="F619" s="1" t="s">
        <v>58</v>
      </c>
      <c r="G619" s="1" t="s">
        <v>1302</v>
      </c>
      <c r="H619" s="3">
        <v>0</v>
      </c>
      <c r="I619" s="4">
        <v>19</v>
      </c>
      <c r="J619" s="5">
        <v>592.27</v>
      </c>
      <c r="K619" s="5">
        <v>497.71</v>
      </c>
      <c r="L619" s="5">
        <v>94.56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45">
      <c r="A620" s="11" t="s">
        <v>1302</v>
      </c>
      <c r="B620" s="1" t="s">
        <v>1380</v>
      </c>
      <c r="C620" s="1" t="s">
        <v>1381</v>
      </c>
      <c r="D620" s="1" t="s">
        <v>218</v>
      </c>
      <c r="E620" s="1" t="s">
        <v>219</v>
      </c>
      <c r="F620" s="1" t="s">
        <v>220</v>
      </c>
      <c r="G620" s="1" t="s">
        <v>1302</v>
      </c>
      <c r="H620" s="3">
        <v>4.9771000000000001</v>
      </c>
      <c r="I620" s="4">
        <v>19</v>
      </c>
      <c r="J620" s="5">
        <v>19603.599999999999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16473.599999999999</v>
      </c>
      <c r="U620" s="5">
        <v>3130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45">
      <c r="A621" s="11" t="s">
        <v>1302</v>
      </c>
      <c r="B621" s="1" t="s">
        <v>1382</v>
      </c>
      <c r="C621" s="1" t="s">
        <v>1377</v>
      </c>
      <c r="D621" s="1" t="s">
        <v>32</v>
      </c>
      <c r="E621" s="1" t="s">
        <v>57</v>
      </c>
      <c r="F621" s="1" t="s">
        <v>58</v>
      </c>
      <c r="G621" s="1" t="s">
        <v>1302</v>
      </c>
      <c r="H621" s="3">
        <v>0</v>
      </c>
      <c r="I621" s="4">
        <v>19</v>
      </c>
      <c r="J621" s="5">
        <v>7140</v>
      </c>
      <c r="K621" s="5">
        <v>6000</v>
      </c>
      <c r="L621" s="5">
        <v>1140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45">
      <c r="A622" s="11" t="s">
        <v>1302</v>
      </c>
      <c r="B622" s="1" t="s">
        <v>1383</v>
      </c>
      <c r="C622" s="1" t="s">
        <v>1384</v>
      </c>
      <c r="D622" s="1" t="s">
        <v>95</v>
      </c>
      <c r="E622" s="1" t="s">
        <v>155</v>
      </c>
      <c r="F622" s="1" t="s">
        <v>156</v>
      </c>
      <c r="G622" s="1" t="s">
        <v>1302</v>
      </c>
      <c r="H622" s="3">
        <v>4.9771000000000001</v>
      </c>
      <c r="I622" s="4">
        <v>19</v>
      </c>
      <c r="J622" s="5">
        <v>296842.25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10">
        <v>249447.27</v>
      </c>
      <c r="U622" s="5">
        <v>47394.98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45">
      <c r="A623" s="11" t="s">
        <v>1302</v>
      </c>
      <c r="B623" s="1" t="s">
        <v>1385</v>
      </c>
      <c r="C623" s="1" t="s">
        <v>1386</v>
      </c>
      <c r="D623" s="1" t="s">
        <v>95</v>
      </c>
      <c r="E623" s="1" t="s">
        <v>155</v>
      </c>
      <c r="F623" s="1" t="s">
        <v>156</v>
      </c>
      <c r="G623" s="1" t="s">
        <v>1302</v>
      </c>
      <c r="H623" s="3">
        <v>4.9771000000000001</v>
      </c>
      <c r="I623" s="4">
        <v>19</v>
      </c>
      <c r="J623" s="5">
        <v>1256833.77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10">
        <v>1056162.82</v>
      </c>
      <c r="U623" s="5">
        <v>200670.95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45">
      <c r="A624" s="11" t="s">
        <v>1302</v>
      </c>
      <c r="B624" s="1" t="s">
        <v>1387</v>
      </c>
      <c r="C624" s="1" t="s">
        <v>1388</v>
      </c>
      <c r="D624" s="1" t="s">
        <v>95</v>
      </c>
      <c r="E624" s="1" t="s">
        <v>155</v>
      </c>
      <c r="F624" s="1" t="s">
        <v>156</v>
      </c>
      <c r="G624" s="1" t="s">
        <v>1302</v>
      </c>
      <c r="H624" s="3">
        <v>4.9771000000000001</v>
      </c>
      <c r="I624" s="4">
        <v>19</v>
      </c>
      <c r="J624" s="5">
        <v>10951.17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10">
        <v>9202.66</v>
      </c>
      <c r="U624" s="5">
        <v>1748.51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45">
      <c r="A625" s="11" t="s">
        <v>1302</v>
      </c>
      <c r="B625" s="1" t="s">
        <v>1389</v>
      </c>
      <c r="C625" s="1" t="s">
        <v>1377</v>
      </c>
      <c r="D625" s="1" t="s">
        <v>32</v>
      </c>
      <c r="E625" s="1" t="s">
        <v>57</v>
      </c>
      <c r="F625" s="1" t="s">
        <v>58</v>
      </c>
      <c r="G625" s="1" t="s">
        <v>1302</v>
      </c>
      <c r="H625" s="3">
        <v>0</v>
      </c>
      <c r="I625" s="4">
        <v>19</v>
      </c>
      <c r="J625" s="5">
        <v>-7140</v>
      </c>
      <c r="K625" s="5">
        <v>-6000</v>
      </c>
      <c r="L625" s="5">
        <v>-1140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45">
      <c r="A626" s="11" t="s">
        <v>1390</v>
      </c>
      <c r="B626" s="1" t="s">
        <v>1391</v>
      </c>
      <c r="C626" s="1" t="s">
        <v>137</v>
      </c>
      <c r="D626" s="1" t="s">
        <v>73</v>
      </c>
      <c r="E626" s="1" t="s">
        <v>151</v>
      </c>
      <c r="F626" s="1" t="s">
        <v>152</v>
      </c>
      <c r="G626" s="1" t="s">
        <v>1390</v>
      </c>
      <c r="H626" s="3">
        <v>4.9767999999999999</v>
      </c>
      <c r="I626" s="4">
        <v>19</v>
      </c>
      <c r="J626" s="5">
        <v>-11011.92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-9253.7199999999993</v>
      </c>
      <c r="Q626" s="5">
        <v>-1758.2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45">
      <c r="A627" s="11" t="s">
        <v>1390</v>
      </c>
      <c r="B627" s="1" t="s">
        <v>1392</v>
      </c>
      <c r="C627" s="1" t="s">
        <v>137</v>
      </c>
      <c r="D627" s="1" t="s">
        <v>73</v>
      </c>
      <c r="E627" s="1" t="s">
        <v>923</v>
      </c>
      <c r="F627" s="1" t="s">
        <v>924</v>
      </c>
      <c r="G627" s="1" t="s">
        <v>1390</v>
      </c>
      <c r="H627" s="3">
        <v>4.9767999999999999</v>
      </c>
      <c r="I627" s="4">
        <v>19</v>
      </c>
      <c r="J627" s="5">
        <v>-5699.62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-4789.6099999999997</v>
      </c>
      <c r="Q627" s="5">
        <v>-910.01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45">
      <c r="A628" s="11" t="s">
        <v>1390</v>
      </c>
      <c r="B628" s="1" t="s">
        <v>1393</v>
      </c>
      <c r="C628" s="1" t="s">
        <v>137</v>
      </c>
      <c r="D628" s="1" t="s">
        <v>73</v>
      </c>
      <c r="E628" s="1" t="s">
        <v>923</v>
      </c>
      <c r="F628" s="1" t="s">
        <v>924</v>
      </c>
      <c r="G628" s="1" t="s">
        <v>1390</v>
      </c>
      <c r="H628" s="3">
        <v>4.9767999999999999</v>
      </c>
      <c r="I628" s="4">
        <v>19</v>
      </c>
      <c r="J628" s="5">
        <v>5699.62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4789.6099999999997</v>
      </c>
      <c r="Q628" s="5">
        <v>910.01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45">
      <c r="A629" s="11" t="s">
        <v>1390</v>
      </c>
      <c r="B629" s="1" t="s">
        <v>1394</v>
      </c>
      <c r="C629" s="1" t="s">
        <v>137</v>
      </c>
      <c r="D629" s="1" t="s">
        <v>73</v>
      </c>
      <c r="E629" s="1" t="s">
        <v>923</v>
      </c>
      <c r="F629" s="1" t="s">
        <v>924</v>
      </c>
      <c r="G629" s="1" t="s">
        <v>1390</v>
      </c>
      <c r="H629" s="3">
        <v>4.9767999999999999</v>
      </c>
      <c r="I629" s="4">
        <v>19</v>
      </c>
      <c r="J629" s="5">
        <v>-5688.98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-4780.66</v>
      </c>
      <c r="Q629" s="5">
        <v>-908.32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45">
      <c r="A630" s="11" t="s">
        <v>1390</v>
      </c>
      <c r="B630" s="1" t="s">
        <v>1395</v>
      </c>
      <c r="C630" s="1" t="s">
        <v>137</v>
      </c>
      <c r="D630" s="1" t="s">
        <v>73</v>
      </c>
      <c r="E630" s="1" t="s">
        <v>155</v>
      </c>
      <c r="F630" s="1" t="s">
        <v>156</v>
      </c>
      <c r="G630" s="1" t="s">
        <v>1390</v>
      </c>
      <c r="H630" s="3">
        <v>4.9767999999999999</v>
      </c>
      <c r="I630" s="4">
        <v>19</v>
      </c>
      <c r="J630" s="5">
        <v>-39658.17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-33326.19</v>
      </c>
      <c r="Q630" s="5">
        <v>-6331.98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45">
      <c r="A631" s="11" t="s">
        <v>1390</v>
      </c>
      <c r="B631" s="1" t="s">
        <v>1396</v>
      </c>
      <c r="C631" s="1" t="s">
        <v>137</v>
      </c>
      <c r="D631" s="1" t="s">
        <v>73</v>
      </c>
      <c r="E631" s="1" t="s">
        <v>155</v>
      </c>
      <c r="F631" s="1" t="s">
        <v>156</v>
      </c>
      <c r="G631" s="1" t="s">
        <v>1390</v>
      </c>
      <c r="H631" s="3">
        <v>4.9767999999999999</v>
      </c>
      <c r="I631" s="4">
        <v>19</v>
      </c>
      <c r="J631" s="5">
        <v>-55120.66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-46319.89</v>
      </c>
      <c r="Q631" s="5">
        <v>-8800.77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45">
      <c r="A632" s="11" t="s">
        <v>1390</v>
      </c>
      <c r="B632" s="1" t="s">
        <v>1397</v>
      </c>
      <c r="C632" s="1" t="s">
        <v>137</v>
      </c>
      <c r="D632" s="1" t="s">
        <v>73</v>
      </c>
      <c r="E632" s="1" t="s">
        <v>155</v>
      </c>
      <c r="F632" s="1" t="s">
        <v>156</v>
      </c>
      <c r="G632" s="1" t="s">
        <v>1390</v>
      </c>
      <c r="H632" s="3">
        <v>4.9767999999999999</v>
      </c>
      <c r="I632" s="4">
        <v>19</v>
      </c>
      <c r="J632" s="5">
        <v>-3153.49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-2649.99</v>
      </c>
      <c r="Q632" s="5">
        <v>-503.5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45">
      <c r="A633" s="11" t="s">
        <v>1390</v>
      </c>
      <c r="B633" s="1" t="s">
        <v>1398</v>
      </c>
      <c r="C633" s="1" t="s">
        <v>1399</v>
      </c>
      <c r="D633" s="1" t="s">
        <v>32</v>
      </c>
      <c r="E633" s="1" t="s">
        <v>57</v>
      </c>
      <c r="F633" s="1" t="s">
        <v>58</v>
      </c>
      <c r="G633" s="1" t="s">
        <v>1390</v>
      </c>
      <c r="H633" s="3">
        <v>1</v>
      </c>
      <c r="I633" s="4">
        <v>19</v>
      </c>
      <c r="J633" s="5">
        <v>6426</v>
      </c>
      <c r="K633" s="5">
        <v>5400</v>
      </c>
      <c r="L633" s="5">
        <v>1026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45">
      <c r="A634" s="11" t="s">
        <v>1390</v>
      </c>
      <c r="B634" s="1" t="s">
        <v>1400</v>
      </c>
      <c r="C634" s="1" t="s">
        <v>1401</v>
      </c>
      <c r="D634" s="1" t="s">
        <v>32</v>
      </c>
      <c r="E634" s="1" t="s">
        <v>143</v>
      </c>
      <c r="F634" s="1" t="s">
        <v>144</v>
      </c>
      <c r="G634" s="1" t="s">
        <v>1390</v>
      </c>
      <c r="H634" s="3">
        <v>1</v>
      </c>
      <c r="I634" s="4">
        <v>19</v>
      </c>
      <c r="J634" s="5">
        <v>3553.44</v>
      </c>
      <c r="K634" s="5">
        <v>2986.08</v>
      </c>
      <c r="L634" s="5">
        <v>567.36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45">
      <c r="A635" s="11" t="s">
        <v>1390</v>
      </c>
      <c r="B635" s="1" t="s">
        <v>1402</v>
      </c>
      <c r="C635" s="1" t="s">
        <v>1403</v>
      </c>
      <c r="D635" s="1" t="s">
        <v>32</v>
      </c>
      <c r="E635" s="1" t="s">
        <v>238</v>
      </c>
      <c r="F635" s="1" t="s">
        <v>239</v>
      </c>
      <c r="G635" s="1" t="s">
        <v>1390</v>
      </c>
      <c r="H635" s="3">
        <v>1</v>
      </c>
      <c r="I635" s="4">
        <v>19</v>
      </c>
      <c r="J635" s="5">
        <v>2803.64</v>
      </c>
      <c r="K635" s="5">
        <v>2356</v>
      </c>
      <c r="L635" s="5">
        <v>447.64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45">
      <c r="A636" s="11" t="s">
        <v>1390</v>
      </c>
      <c r="B636" s="1" t="s">
        <v>1404</v>
      </c>
      <c r="C636" s="1" t="s">
        <v>1405</v>
      </c>
      <c r="D636" s="1" t="s">
        <v>32</v>
      </c>
      <c r="E636" s="1" t="s">
        <v>238</v>
      </c>
      <c r="F636" s="1" t="s">
        <v>239</v>
      </c>
      <c r="G636" s="1" t="s">
        <v>1390</v>
      </c>
      <c r="H636" s="3">
        <v>1</v>
      </c>
      <c r="I636" s="4">
        <v>19</v>
      </c>
      <c r="J636" s="5">
        <v>34637.33</v>
      </c>
      <c r="K636" s="5">
        <v>29107</v>
      </c>
      <c r="L636" s="5">
        <v>5530.33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45">
      <c r="A637" s="11" t="s">
        <v>1390</v>
      </c>
      <c r="B637" s="1" t="s">
        <v>1406</v>
      </c>
      <c r="C637" s="1" t="s">
        <v>1407</v>
      </c>
      <c r="D637" s="1" t="s">
        <v>73</v>
      </c>
      <c r="E637" s="1" t="s">
        <v>155</v>
      </c>
      <c r="F637" s="1" t="s">
        <v>156</v>
      </c>
      <c r="G637" s="1" t="s">
        <v>1390</v>
      </c>
      <c r="H637" s="3">
        <v>4.9767999999999999</v>
      </c>
      <c r="I637" s="4">
        <v>19</v>
      </c>
      <c r="J637" s="5">
        <v>57720.51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48504.62</v>
      </c>
      <c r="Q637" s="5">
        <v>9215.89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45">
      <c r="A638" s="11" t="s">
        <v>1390</v>
      </c>
      <c r="B638" s="1" t="s">
        <v>1408</v>
      </c>
      <c r="C638" s="1" t="s">
        <v>1409</v>
      </c>
      <c r="D638" s="1" t="s">
        <v>73</v>
      </c>
      <c r="E638" s="1" t="s">
        <v>155</v>
      </c>
      <c r="F638" s="1" t="s">
        <v>156</v>
      </c>
      <c r="G638" s="1" t="s">
        <v>1390</v>
      </c>
      <c r="H638" s="3">
        <v>4.9767999999999999</v>
      </c>
      <c r="I638" s="4">
        <v>19</v>
      </c>
      <c r="J638" s="5">
        <v>2534.7800000000002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2130.0700000000002</v>
      </c>
      <c r="Q638" s="5">
        <v>404.71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45">
      <c r="A639" s="11" t="s">
        <v>1390</v>
      </c>
      <c r="B639" s="1" t="s">
        <v>1410</v>
      </c>
      <c r="C639" s="1" t="s">
        <v>1411</v>
      </c>
      <c r="D639" s="1" t="s">
        <v>73</v>
      </c>
      <c r="E639" s="1" t="s">
        <v>557</v>
      </c>
      <c r="F639" s="1" t="s">
        <v>558</v>
      </c>
      <c r="G639" s="1" t="s">
        <v>1390</v>
      </c>
      <c r="H639" s="3">
        <v>4.9767999999999999</v>
      </c>
      <c r="I639" s="4">
        <v>19</v>
      </c>
      <c r="J639" s="5">
        <v>10322.73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8674.56</v>
      </c>
      <c r="Q639" s="5">
        <v>1648.17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45">
      <c r="A640" s="11" t="s">
        <v>1390</v>
      </c>
      <c r="B640" s="1" t="s">
        <v>1412</v>
      </c>
      <c r="C640" s="1" t="s">
        <v>1413</v>
      </c>
      <c r="D640" s="1" t="s">
        <v>73</v>
      </c>
      <c r="E640" s="1" t="s">
        <v>87</v>
      </c>
      <c r="F640" s="1" t="s">
        <v>88</v>
      </c>
      <c r="G640" s="1" t="s">
        <v>1390</v>
      </c>
      <c r="H640" s="3">
        <v>4.9767999999999999</v>
      </c>
      <c r="I640" s="4">
        <v>19</v>
      </c>
      <c r="J640" s="5">
        <v>15635.11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13138.75</v>
      </c>
      <c r="Q640" s="5">
        <v>2496.36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45">
      <c r="A641" s="11" t="s">
        <v>1390</v>
      </c>
      <c r="B641" s="1" t="s">
        <v>1414</v>
      </c>
      <c r="C641" s="1" t="s">
        <v>1415</v>
      </c>
      <c r="D641" s="1" t="s">
        <v>73</v>
      </c>
      <c r="E641" s="1" t="s">
        <v>177</v>
      </c>
      <c r="F641" s="1" t="s">
        <v>178</v>
      </c>
      <c r="G641" s="1" t="s">
        <v>1390</v>
      </c>
      <c r="H641" s="3">
        <v>4.9767999999999999</v>
      </c>
      <c r="I641" s="4">
        <v>19</v>
      </c>
      <c r="J641" s="5">
        <v>4515.8500000000004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3794.81</v>
      </c>
      <c r="Q641" s="5">
        <v>721.04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45">
      <c r="A642" s="11" t="s">
        <v>1390</v>
      </c>
      <c r="B642" s="1" t="s">
        <v>1416</v>
      </c>
      <c r="C642" s="1" t="s">
        <v>1417</v>
      </c>
      <c r="D642" s="1" t="s">
        <v>73</v>
      </c>
      <c r="E642" s="1" t="s">
        <v>177</v>
      </c>
      <c r="F642" s="1" t="s">
        <v>178</v>
      </c>
      <c r="G642" s="1" t="s">
        <v>1390</v>
      </c>
      <c r="H642" s="3">
        <v>4.9767999999999999</v>
      </c>
      <c r="I642" s="4">
        <v>19</v>
      </c>
      <c r="J642" s="5">
        <v>5179.16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4352.21</v>
      </c>
      <c r="Q642" s="5">
        <v>826.95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45">
      <c r="A643" s="11" t="s">
        <v>1390</v>
      </c>
      <c r="B643" s="1" t="s">
        <v>1418</v>
      </c>
      <c r="C643" s="1" t="s">
        <v>1419</v>
      </c>
      <c r="D643" s="1" t="s">
        <v>73</v>
      </c>
      <c r="E643" s="1" t="s">
        <v>177</v>
      </c>
      <c r="F643" s="1" t="s">
        <v>178</v>
      </c>
      <c r="G643" s="1" t="s">
        <v>1390</v>
      </c>
      <c r="H643" s="3">
        <v>4.9767999999999999</v>
      </c>
      <c r="I643" s="4">
        <v>19</v>
      </c>
      <c r="J643" s="5">
        <v>4737.91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3981.44</v>
      </c>
      <c r="Q643" s="5">
        <v>756.47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45">
      <c r="A644" s="11" t="s">
        <v>1390</v>
      </c>
      <c r="B644" s="1" t="s">
        <v>1420</v>
      </c>
      <c r="C644" s="1" t="s">
        <v>1421</v>
      </c>
      <c r="D644" s="1" t="s">
        <v>73</v>
      </c>
      <c r="E644" s="1" t="s">
        <v>177</v>
      </c>
      <c r="F644" s="1" t="s">
        <v>178</v>
      </c>
      <c r="G644" s="1" t="s">
        <v>1390</v>
      </c>
      <c r="H644" s="3">
        <v>4.9767999999999999</v>
      </c>
      <c r="I644" s="4">
        <v>19</v>
      </c>
      <c r="J644" s="5">
        <v>10476.709999999999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8803.9599999999991</v>
      </c>
      <c r="Q644" s="5">
        <v>1672.75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45">
      <c r="A645" s="11" t="s">
        <v>1390</v>
      </c>
      <c r="B645" s="1" t="s">
        <v>1422</v>
      </c>
      <c r="C645" s="1" t="s">
        <v>1423</v>
      </c>
      <c r="D645" s="1" t="s">
        <v>73</v>
      </c>
      <c r="E645" s="1" t="s">
        <v>177</v>
      </c>
      <c r="F645" s="1" t="s">
        <v>178</v>
      </c>
      <c r="G645" s="1" t="s">
        <v>1390</v>
      </c>
      <c r="H645" s="3">
        <v>4.9767999999999999</v>
      </c>
      <c r="I645" s="4">
        <v>19</v>
      </c>
      <c r="J645" s="5">
        <v>4891.8999999999996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4110.84</v>
      </c>
      <c r="Q645" s="5">
        <v>781.06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45">
      <c r="A646" s="11" t="s">
        <v>1390</v>
      </c>
      <c r="B646" s="1" t="s">
        <v>1424</v>
      </c>
      <c r="C646" s="1" t="s">
        <v>1425</v>
      </c>
      <c r="D646" s="1" t="s">
        <v>73</v>
      </c>
      <c r="E646" s="1" t="s">
        <v>177</v>
      </c>
      <c r="F646" s="1" t="s">
        <v>178</v>
      </c>
      <c r="G646" s="1" t="s">
        <v>1390</v>
      </c>
      <c r="H646" s="3">
        <v>4.9767999999999999</v>
      </c>
      <c r="I646" s="4">
        <v>19</v>
      </c>
      <c r="J646" s="5">
        <v>266.51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223.96</v>
      </c>
      <c r="Q646" s="5">
        <v>42.55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45">
      <c r="A647" s="11" t="s">
        <v>1390</v>
      </c>
      <c r="B647" s="1" t="s">
        <v>1426</v>
      </c>
      <c r="C647" s="1" t="s">
        <v>1427</v>
      </c>
      <c r="D647" s="1" t="s">
        <v>73</v>
      </c>
      <c r="E647" s="1" t="s">
        <v>177</v>
      </c>
      <c r="F647" s="1" t="s">
        <v>178</v>
      </c>
      <c r="G647" s="1" t="s">
        <v>1390</v>
      </c>
      <c r="H647" s="3">
        <v>4.9767999999999999</v>
      </c>
      <c r="I647" s="4">
        <v>19</v>
      </c>
      <c r="J647" s="5">
        <v>2665.08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2239.56</v>
      </c>
      <c r="Q647" s="5">
        <v>425.52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45">
      <c r="A648" s="11" t="s">
        <v>1390</v>
      </c>
      <c r="B648" s="1" t="s">
        <v>1428</v>
      </c>
      <c r="C648" s="1" t="s">
        <v>1429</v>
      </c>
      <c r="D648" s="1" t="s">
        <v>73</v>
      </c>
      <c r="E648" s="1" t="s">
        <v>177</v>
      </c>
      <c r="F648" s="1" t="s">
        <v>178</v>
      </c>
      <c r="G648" s="1" t="s">
        <v>1390</v>
      </c>
      <c r="H648" s="3">
        <v>4.9767999999999999</v>
      </c>
      <c r="I648" s="4">
        <v>19</v>
      </c>
      <c r="J648" s="5">
        <v>5750.64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4832.47</v>
      </c>
      <c r="Q648" s="5">
        <v>918.17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45">
      <c r="A649" s="11" t="s">
        <v>1390</v>
      </c>
      <c r="B649" s="11" t="s">
        <v>1430</v>
      </c>
      <c r="C649" s="1" t="s">
        <v>1431</v>
      </c>
      <c r="D649" s="1" t="s">
        <v>95</v>
      </c>
      <c r="E649" s="1" t="s">
        <v>177</v>
      </c>
      <c r="F649" s="1" t="s">
        <v>178</v>
      </c>
      <c r="G649" s="1" t="s">
        <v>1390</v>
      </c>
      <c r="H649" s="3">
        <v>4.9767999999999999</v>
      </c>
      <c r="I649" s="4">
        <v>19</v>
      </c>
      <c r="J649" s="5">
        <v>829.13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10">
        <v>696.75</v>
      </c>
      <c r="U649" s="5">
        <v>132.38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45">
      <c r="A650" s="11" t="s">
        <v>1390</v>
      </c>
      <c r="B650" s="11" t="s">
        <v>1430</v>
      </c>
      <c r="C650" s="1" t="s">
        <v>1431</v>
      </c>
      <c r="D650" s="1" t="s">
        <v>73</v>
      </c>
      <c r="E650" s="1" t="s">
        <v>177</v>
      </c>
      <c r="F650" s="1" t="s">
        <v>178</v>
      </c>
      <c r="G650" s="1" t="s">
        <v>1390</v>
      </c>
      <c r="H650" s="3">
        <v>4.9767999999999999</v>
      </c>
      <c r="I650" s="4">
        <v>19</v>
      </c>
      <c r="J650" s="5">
        <v>8338.7199999999993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7007.33</v>
      </c>
      <c r="Q650" s="5">
        <v>1331.39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45">
      <c r="A651" s="11" t="s">
        <v>1390</v>
      </c>
      <c r="B651" s="11" t="s">
        <v>1432</v>
      </c>
      <c r="C651" s="11" t="s">
        <v>1431</v>
      </c>
      <c r="D651" s="1" t="s">
        <v>95</v>
      </c>
      <c r="E651" s="1" t="s">
        <v>177</v>
      </c>
      <c r="F651" s="1" t="s">
        <v>178</v>
      </c>
      <c r="G651" s="1" t="s">
        <v>1390</v>
      </c>
      <c r="H651" s="3">
        <v>4.9767999999999999</v>
      </c>
      <c r="I651" s="4">
        <v>19</v>
      </c>
      <c r="J651" s="5">
        <v>829.13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10">
        <v>696.75</v>
      </c>
      <c r="U651" s="5">
        <v>132.38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45">
      <c r="A652" s="11" t="s">
        <v>1390</v>
      </c>
      <c r="B652" s="11" t="s">
        <v>1432</v>
      </c>
      <c r="C652" s="11" t="s">
        <v>1431</v>
      </c>
      <c r="D652" s="1" t="s">
        <v>73</v>
      </c>
      <c r="E652" s="1" t="s">
        <v>177</v>
      </c>
      <c r="F652" s="1" t="s">
        <v>178</v>
      </c>
      <c r="G652" s="1" t="s">
        <v>1390</v>
      </c>
      <c r="H652" s="3">
        <v>4.9767999999999999</v>
      </c>
      <c r="I652" s="4">
        <v>19</v>
      </c>
      <c r="J652" s="5">
        <v>8338.7199999999993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7007.33</v>
      </c>
      <c r="Q652" s="5">
        <v>1331.39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45">
      <c r="A653" s="11" t="s">
        <v>1390</v>
      </c>
      <c r="B653" s="1" t="s">
        <v>1433</v>
      </c>
      <c r="C653" s="1" t="s">
        <v>1434</v>
      </c>
      <c r="D653" s="1" t="s">
        <v>73</v>
      </c>
      <c r="E653" s="1" t="s">
        <v>87</v>
      </c>
      <c r="F653" s="1" t="s">
        <v>88</v>
      </c>
      <c r="G653" s="1" t="s">
        <v>1390</v>
      </c>
      <c r="H653" s="3">
        <v>4.9767999999999999</v>
      </c>
      <c r="I653" s="4">
        <v>19</v>
      </c>
      <c r="J653" s="5">
        <v>37524.269999999997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31533</v>
      </c>
      <c r="Q653" s="5">
        <v>5991.27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45">
      <c r="A654" s="11" t="s">
        <v>1390</v>
      </c>
      <c r="B654" s="1" t="s">
        <v>1435</v>
      </c>
      <c r="C654" s="1" t="s">
        <v>1436</v>
      </c>
      <c r="D654" s="1" t="s">
        <v>187</v>
      </c>
      <c r="E654" s="1" t="s">
        <v>1437</v>
      </c>
      <c r="F654" s="1" t="s">
        <v>1438</v>
      </c>
      <c r="G654" s="1" t="s">
        <v>1390</v>
      </c>
      <c r="H654" s="3">
        <v>0</v>
      </c>
      <c r="I654" s="4">
        <v>0</v>
      </c>
      <c r="J654" s="5">
        <v>700</v>
      </c>
      <c r="K654" s="5">
        <v>0</v>
      </c>
      <c r="L654" s="5">
        <v>0</v>
      </c>
      <c r="M654" s="5">
        <v>0</v>
      </c>
      <c r="N654" s="5">
        <v>0</v>
      </c>
      <c r="O654" s="5">
        <v>700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45">
      <c r="A655" s="11" t="s">
        <v>1390</v>
      </c>
      <c r="B655" s="1" t="s">
        <v>1439</v>
      </c>
      <c r="C655" s="1" t="s">
        <v>1440</v>
      </c>
      <c r="D655" s="1" t="s">
        <v>32</v>
      </c>
      <c r="E655" s="1" t="s">
        <v>53</v>
      </c>
      <c r="F655" s="1" t="s">
        <v>54</v>
      </c>
      <c r="G655" s="1" t="s">
        <v>1390</v>
      </c>
      <c r="H655" s="3">
        <v>0</v>
      </c>
      <c r="I655" s="4">
        <v>19</v>
      </c>
      <c r="J655" s="5">
        <v>12437.27</v>
      </c>
      <c r="K655" s="5">
        <v>10451.49</v>
      </c>
      <c r="L655" s="5">
        <v>1985.78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45">
      <c r="A656" s="11" t="s">
        <v>1390</v>
      </c>
      <c r="B656" s="11" t="s">
        <v>1441</v>
      </c>
      <c r="C656" s="11" t="s">
        <v>1442</v>
      </c>
      <c r="D656" s="1" t="s">
        <v>95</v>
      </c>
      <c r="E656" s="1" t="s">
        <v>1443</v>
      </c>
      <c r="F656" s="1" t="s">
        <v>1444</v>
      </c>
      <c r="G656" s="1" t="s">
        <v>1390</v>
      </c>
      <c r="H656" s="3">
        <v>4.9767999999999999</v>
      </c>
      <c r="I656" s="4">
        <v>19</v>
      </c>
      <c r="J656" s="5">
        <v>61.31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10">
        <v>51.51</v>
      </c>
      <c r="U656" s="5">
        <v>9.8000000000000007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45">
      <c r="A657" s="11" t="s">
        <v>1390</v>
      </c>
      <c r="B657" s="11" t="s">
        <v>1441</v>
      </c>
      <c r="C657" s="11" t="s">
        <v>1442</v>
      </c>
      <c r="D657" s="1" t="s">
        <v>73</v>
      </c>
      <c r="E657" s="1" t="s">
        <v>1443</v>
      </c>
      <c r="F657" s="1" t="s">
        <v>1444</v>
      </c>
      <c r="G657" s="1" t="s">
        <v>1390</v>
      </c>
      <c r="H657" s="3">
        <v>4.9767999999999999</v>
      </c>
      <c r="I657" s="4">
        <v>19</v>
      </c>
      <c r="J657" s="5">
        <v>29469.83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24764.560000000001</v>
      </c>
      <c r="Q657" s="5">
        <v>4705.2700000000004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45">
      <c r="A658" s="11" t="s">
        <v>1390</v>
      </c>
      <c r="B658" s="1" t="s">
        <v>1445</v>
      </c>
      <c r="C658" s="1" t="s">
        <v>1446</v>
      </c>
      <c r="D658" s="1" t="s">
        <v>32</v>
      </c>
      <c r="E658" s="1" t="s">
        <v>83</v>
      </c>
      <c r="F658" s="1" t="s">
        <v>84</v>
      </c>
      <c r="G658" s="1" t="s">
        <v>1390</v>
      </c>
      <c r="H658" s="3">
        <v>1</v>
      </c>
      <c r="I658" s="4">
        <v>19</v>
      </c>
      <c r="J658" s="5">
        <v>1182.0999999999999</v>
      </c>
      <c r="K658" s="5">
        <v>993.36</v>
      </c>
      <c r="L658" s="5">
        <v>188.74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45">
      <c r="A659" s="11" t="s">
        <v>1390</v>
      </c>
      <c r="B659" s="1" t="s">
        <v>1447</v>
      </c>
      <c r="C659" s="1" t="s">
        <v>1448</v>
      </c>
      <c r="D659" s="1" t="s">
        <v>32</v>
      </c>
      <c r="E659" s="1" t="s">
        <v>57</v>
      </c>
      <c r="F659" s="1" t="s">
        <v>58</v>
      </c>
      <c r="G659" s="1" t="s">
        <v>1390</v>
      </c>
      <c r="H659" s="3">
        <v>0</v>
      </c>
      <c r="I659" s="4">
        <v>19</v>
      </c>
      <c r="J659" s="5">
        <v>592.24</v>
      </c>
      <c r="K659" s="5">
        <v>497.68</v>
      </c>
      <c r="L659" s="5">
        <v>94.56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45">
      <c r="A660" s="11" t="s">
        <v>1390</v>
      </c>
      <c r="B660" s="11" t="s">
        <v>1449</v>
      </c>
      <c r="C660" s="11" t="s">
        <v>1442</v>
      </c>
      <c r="D660" s="1" t="s">
        <v>95</v>
      </c>
      <c r="E660" s="1" t="s">
        <v>171</v>
      </c>
      <c r="F660" s="1" t="s">
        <v>172</v>
      </c>
      <c r="G660" s="1" t="s">
        <v>1390</v>
      </c>
      <c r="H660" s="3">
        <v>4.9767999999999999</v>
      </c>
      <c r="I660" s="4">
        <v>19</v>
      </c>
      <c r="J660" s="5">
        <v>61.31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10">
        <v>51.51</v>
      </c>
      <c r="U660" s="5">
        <v>9.8000000000000007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45">
      <c r="A661" s="11" t="s">
        <v>1390</v>
      </c>
      <c r="B661" s="11" t="s">
        <v>1449</v>
      </c>
      <c r="C661" s="11" t="s">
        <v>1442</v>
      </c>
      <c r="D661" s="1" t="s">
        <v>73</v>
      </c>
      <c r="E661" s="1" t="s">
        <v>171</v>
      </c>
      <c r="F661" s="1" t="s">
        <v>172</v>
      </c>
      <c r="G661" s="1" t="s">
        <v>1390</v>
      </c>
      <c r="H661" s="3">
        <v>4.9767999999999999</v>
      </c>
      <c r="I661" s="4">
        <v>19</v>
      </c>
      <c r="J661" s="5">
        <v>29469.83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24764.560000000001</v>
      </c>
      <c r="Q661" s="5">
        <v>4705.2700000000004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45">
      <c r="A662" s="11" t="s">
        <v>1390</v>
      </c>
      <c r="B662" s="1" t="s">
        <v>1450</v>
      </c>
      <c r="C662" s="1" t="s">
        <v>1451</v>
      </c>
      <c r="D662" s="1" t="s">
        <v>32</v>
      </c>
      <c r="E662" s="1" t="s">
        <v>1452</v>
      </c>
      <c r="F662" s="1" t="s">
        <v>1453</v>
      </c>
      <c r="G662" s="1" t="s">
        <v>1390</v>
      </c>
      <c r="H662" s="3">
        <v>0</v>
      </c>
      <c r="I662" s="4">
        <v>19</v>
      </c>
      <c r="J662" s="5">
        <v>11322.95</v>
      </c>
      <c r="K662" s="5">
        <v>9515.08</v>
      </c>
      <c r="L662" s="5">
        <v>1807.87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45">
      <c r="A663" s="11" t="s">
        <v>1390</v>
      </c>
      <c r="B663" s="1" t="s">
        <v>1454</v>
      </c>
      <c r="C663" s="1" t="s">
        <v>1451</v>
      </c>
      <c r="D663" s="1" t="s">
        <v>32</v>
      </c>
      <c r="E663" s="1" t="s">
        <v>1452</v>
      </c>
      <c r="F663" s="1" t="s">
        <v>1453</v>
      </c>
      <c r="G663" s="1" t="s">
        <v>1390</v>
      </c>
      <c r="H663" s="3">
        <v>0</v>
      </c>
      <c r="I663" s="4">
        <v>19</v>
      </c>
      <c r="J663" s="5">
        <v>-11322.95</v>
      </c>
      <c r="K663" s="5">
        <v>-9515.08</v>
      </c>
      <c r="L663" s="5">
        <v>-1807.87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45">
      <c r="A664" s="11" t="s">
        <v>1390</v>
      </c>
      <c r="B664" s="11" t="s">
        <v>1455</v>
      </c>
      <c r="C664" s="11" t="s">
        <v>1456</v>
      </c>
      <c r="D664" s="1" t="s">
        <v>32</v>
      </c>
      <c r="E664" s="1" t="s">
        <v>33</v>
      </c>
      <c r="F664" s="1" t="s">
        <v>34</v>
      </c>
      <c r="G664" s="1" t="s">
        <v>1390</v>
      </c>
      <c r="H664" s="3">
        <v>0</v>
      </c>
      <c r="I664" s="4">
        <v>19</v>
      </c>
      <c r="J664" s="5">
        <v>1015.49</v>
      </c>
      <c r="K664" s="5">
        <v>853.36</v>
      </c>
      <c r="L664" s="5">
        <v>162.13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45">
      <c r="A665" s="11" t="s">
        <v>1390</v>
      </c>
      <c r="B665" s="11" t="s">
        <v>1455</v>
      </c>
      <c r="C665" s="11" t="s">
        <v>1456</v>
      </c>
      <c r="D665" s="1" t="s">
        <v>187</v>
      </c>
      <c r="E665" s="1" t="s">
        <v>33</v>
      </c>
      <c r="F665" s="1" t="s">
        <v>34</v>
      </c>
      <c r="G665" s="1" t="s">
        <v>1390</v>
      </c>
      <c r="H665" s="3">
        <v>0</v>
      </c>
      <c r="I665" s="4">
        <v>0</v>
      </c>
      <c r="J665" s="5">
        <v>731.23</v>
      </c>
      <c r="K665" s="5">
        <v>0</v>
      </c>
      <c r="L665" s="5">
        <v>0</v>
      </c>
      <c r="M665" s="5">
        <v>0</v>
      </c>
      <c r="N665" s="5">
        <v>0</v>
      </c>
      <c r="O665" s="5">
        <v>731.23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45">
      <c r="A666" s="11" t="s">
        <v>1390</v>
      </c>
      <c r="B666" s="1" t="s">
        <v>1457</v>
      </c>
      <c r="C666" s="1" t="s">
        <v>1458</v>
      </c>
      <c r="D666" s="1" t="s">
        <v>355</v>
      </c>
      <c r="E666" s="1" t="s">
        <v>292</v>
      </c>
      <c r="F666" s="1" t="s">
        <v>293</v>
      </c>
      <c r="G666" s="1" t="s">
        <v>1390</v>
      </c>
      <c r="H666" s="3">
        <v>0</v>
      </c>
      <c r="I666" s="4">
        <v>19</v>
      </c>
      <c r="J666" s="5">
        <v>418.38</v>
      </c>
      <c r="K666" s="5">
        <v>351.58</v>
      </c>
      <c r="L666" s="5">
        <v>66.8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45">
      <c r="A667" s="11" t="s">
        <v>1390</v>
      </c>
      <c r="B667" s="11" t="s">
        <v>1459</v>
      </c>
      <c r="C667" s="11" t="s">
        <v>1431</v>
      </c>
      <c r="D667" s="1" t="s">
        <v>95</v>
      </c>
      <c r="E667" s="1" t="s">
        <v>177</v>
      </c>
      <c r="F667" s="1" t="s">
        <v>178</v>
      </c>
      <c r="G667" s="1" t="s">
        <v>1390</v>
      </c>
      <c r="H667" s="3">
        <v>4.9767999999999999</v>
      </c>
      <c r="I667" s="4">
        <v>19</v>
      </c>
      <c r="J667" s="5">
        <v>-829.13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10">
        <v>-696.75</v>
      </c>
      <c r="U667" s="5">
        <v>-132.38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45">
      <c r="A668" s="11" t="s">
        <v>1390</v>
      </c>
      <c r="B668" s="11" t="s">
        <v>1459</v>
      </c>
      <c r="C668" s="11" t="s">
        <v>1431</v>
      </c>
      <c r="D668" s="1" t="s">
        <v>73</v>
      </c>
      <c r="E668" s="1" t="s">
        <v>177</v>
      </c>
      <c r="F668" s="1" t="s">
        <v>178</v>
      </c>
      <c r="G668" s="1" t="s">
        <v>1390</v>
      </c>
      <c r="H668" s="3">
        <v>4.9767999999999999</v>
      </c>
      <c r="I668" s="4">
        <v>19</v>
      </c>
      <c r="J668" s="5">
        <v>-8338.7199999999993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-7007.33</v>
      </c>
      <c r="Q668" s="5">
        <v>-1331.39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45">
      <c r="A669" s="11" t="s">
        <v>1390</v>
      </c>
      <c r="B669" s="11" t="s">
        <v>1460</v>
      </c>
      <c r="C669" s="11" t="s">
        <v>1442</v>
      </c>
      <c r="D669" s="1" t="s">
        <v>95</v>
      </c>
      <c r="E669" s="1" t="s">
        <v>1443</v>
      </c>
      <c r="F669" s="1" t="s">
        <v>1444</v>
      </c>
      <c r="G669" s="1" t="s">
        <v>1390</v>
      </c>
      <c r="H669" s="3">
        <v>4.9767999999999999</v>
      </c>
      <c r="I669" s="4">
        <v>19</v>
      </c>
      <c r="J669" s="5">
        <v>-61.31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10">
        <v>-51.51</v>
      </c>
      <c r="U669" s="5">
        <v>-9.8000000000000007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45">
      <c r="A670" s="11" t="s">
        <v>1390</v>
      </c>
      <c r="B670" s="11" t="s">
        <v>1460</v>
      </c>
      <c r="C670" s="11" t="s">
        <v>1442</v>
      </c>
      <c r="D670" s="1" t="s">
        <v>73</v>
      </c>
      <c r="E670" s="1" t="s">
        <v>1443</v>
      </c>
      <c r="F670" s="1" t="s">
        <v>1444</v>
      </c>
      <c r="G670" s="1" t="s">
        <v>1390</v>
      </c>
      <c r="H670" s="3">
        <v>4.9767999999999999</v>
      </c>
      <c r="I670" s="4">
        <v>19</v>
      </c>
      <c r="J670" s="5">
        <v>-29469.83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-24764.560000000001</v>
      </c>
      <c r="Q670" s="5">
        <v>-4705.2700000000004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45">
      <c r="A671" s="11" t="s">
        <v>1461</v>
      </c>
      <c r="B671" s="1" t="s">
        <v>1462</v>
      </c>
      <c r="C671" s="1" t="s">
        <v>1463</v>
      </c>
      <c r="D671" s="1" t="s">
        <v>73</v>
      </c>
      <c r="E671" s="1" t="s">
        <v>155</v>
      </c>
      <c r="F671" s="1" t="s">
        <v>156</v>
      </c>
      <c r="G671" s="1" t="s">
        <v>1461</v>
      </c>
      <c r="H671" s="3">
        <v>4.9768999999999997</v>
      </c>
      <c r="I671" s="4">
        <v>19</v>
      </c>
      <c r="J671" s="5">
        <v>-546.47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-459.22</v>
      </c>
      <c r="Q671" s="5">
        <v>-87.25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45">
      <c r="A672" s="11" t="s">
        <v>1461</v>
      </c>
      <c r="B672" s="1" t="s">
        <v>1464</v>
      </c>
      <c r="C672" s="1" t="s">
        <v>279</v>
      </c>
      <c r="D672" s="1" t="s">
        <v>73</v>
      </c>
      <c r="E672" s="1" t="s">
        <v>155</v>
      </c>
      <c r="F672" s="1" t="s">
        <v>156</v>
      </c>
      <c r="G672" s="1" t="s">
        <v>1461</v>
      </c>
      <c r="H672" s="3">
        <v>4.9768999999999997</v>
      </c>
      <c r="I672" s="4">
        <v>19</v>
      </c>
      <c r="J672" s="5">
        <v>-70117.8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-58922.51</v>
      </c>
      <c r="Q672" s="5">
        <v>-11195.29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45">
      <c r="A673" s="11" t="s">
        <v>1461</v>
      </c>
      <c r="B673" s="1" t="s">
        <v>1465</v>
      </c>
      <c r="C673" s="1" t="s">
        <v>1466</v>
      </c>
      <c r="D673" s="1" t="s">
        <v>32</v>
      </c>
      <c r="E673" s="1" t="s">
        <v>365</v>
      </c>
      <c r="F673" s="1" t="s">
        <v>366</v>
      </c>
      <c r="G673" s="1" t="s">
        <v>1461</v>
      </c>
      <c r="H673" s="3">
        <v>1</v>
      </c>
      <c r="I673" s="4">
        <v>19</v>
      </c>
      <c r="J673" s="5">
        <v>33292.300000000003</v>
      </c>
      <c r="K673" s="5">
        <v>27976.720000000001</v>
      </c>
      <c r="L673" s="5">
        <v>5315.58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45">
      <c r="A674" s="11" t="s">
        <v>1461</v>
      </c>
      <c r="B674" s="1" t="s">
        <v>1467</v>
      </c>
      <c r="C674" s="1" t="s">
        <v>1468</v>
      </c>
      <c r="D674" s="1" t="s">
        <v>32</v>
      </c>
      <c r="E674" s="1" t="s">
        <v>238</v>
      </c>
      <c r="F674" s="1" t="s">
        <v>239</v>
      </c>
      <c r="G674" s="1" t="s">
        <v>1461</v>
      </c>
      <c r="H674" s="3">
        <v>1</v>
      </c>
      <c r="I674" s="4">
        <v>19</v>
      </c>
      <c r="J674" s="5">
        <v>1074.24</v>
      </c>
      <c r="K674" s="5">
        <v>902.72</v>
      </c>
      <c r="L674" s="5">
        <v>171.52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45">
      <c r="A675" s="11" t="s">
        <v>1461</v>
      </c>
      <c r="B675" s="1" t="s">
        <v>1469</v>
      </c>
      <c r="C675" s="1" t="s">
        <v>1470</v>
      </c>
      <c r="D675" s="1" t="s">
        <v>32</v>
      </c>
      <c r="E675" s="1" t="s">
        <v>238</v>
      </c>
      <c r="F675" s="1" t="s">
        <v>239</v>
      </c>
      <c r="G675" s="1" t="s">
        <v>1461</v>
      </c>
      <c r="H675" s="3">
        <v>1</v>
      </c>
      <c r="I675" s="4">
        <v>19</v>
      </c>
      <c r="J675" s="5">
        <v>14745.53</v>
      </c>
      <c r="K675" s="5">
        <v>12391.2</v>
      </c>
      <c r="L675" s="5">
        <v>2354.33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45">
      <c r="A676" s="11" t="s">
        <v>1461</v>
      </c>
      <c r="B676" s="1" t="s">
        <v>1471</v>
      </c>
      <c r="C676" s="1" t="s">
        <v>1472</v>
      </c>
      <c r="D676" s="1" t="s">
        <v>32</v>
      </c>
      <c r="E676" s="1" t="s">
        <v>238</v>
      </c>
      <c r="F676" s="1" t="s">
        <v>239</v>
      </c>
      <c r="G676" s="1" t="s">
        <v>1461</v>
      </c>
      <c r="H676" s="3">
        <v>1</v>
      </c>
      <c r="I676" s="4">
        <v>19</v>
      </c>
      <c r="J676" s="5">
        <v>118.79</v>
      </c>
      <c r="K676" s="5">
        <v>99.82</v>
      </c>
      <c r="L676" s="5">
        <v>18.97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45">
      <c r="A677" s="11" t="s">
        <v>1461</v>
      </c>
      <c r="B677" s="1" t="s">
        <v>1473</v>
      </c>
      <c r="C677" s="1" t="s">
        <v>1474</v>
      </c>
      <c r="D677" s="1" t="s">
        <v>32</v>
      </c>
      <c r="E677" s="1" t="s">
        <v>238</v>
      </c>
      <c r="F677" s="1" t="s">
        <v>239</v>
      </c>
      <c r="G677" s="1" t="s">
        <v>1461</v>
      </c>
      <c r="H677" s="3">
        <v>1</v>
      </c>
      <c r="I677" s="4">
        <v>19</v>
      </c>
      <c r="J677" s="5">
        <v>1397.81</v>
      </c>
      <c r="K677" s="5">
        <v>1174.6300000000001</v>
      </c>
      <c r="L677" s="5">
        <v>223.18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45">
      <c r="A678" s="11" t="s">
        <v>1461</v>
      </c>
      <c r="B678" s="1" t="s">
        <v>1475</v>
      </c>
      <c r="C678" s="1" t="s">
        <v>1476</v>
      </c>
      <c r="D678" s="1" t="s">
        <v>73</v>
      </c>
      <c r="E678" s="1" t="s">
        <v>1477</v>
      </c>
      <c r="F678" s="1" t="s">
        <v>1478</v>
      </c>
      <c r="G678" s="1" t="s">
        <v>1461</v>
      </c>
      <c r="H678" s="3">
        <v>4.9768999999999997</v>
      </c>
      <c r="I678" s="4">
        <v>19</v>
      </c>
      <c r="J678" s="5">
        <v>4349.5200000000004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3655.04</v>
      </c>
      <c r="Q678" s="5">
        <v>694.48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45">
      <c r="A679" s="11" t="s">
        <v>1461</v>
      </c>
      <c r="B679" s="1" t="s">
        <v>1479</v>
      </c>
      <c r="C679" s="1" t="s">
        <v>1480</v>
      </c>
      <c r="D679" s="1" t="s">
        <v>73</v>
      </c>
      <c r="E679" s="1" t="s">
        <v>1189</v>
      </c>
      <c r="F679" s="1" t="s">
        <v>1190</v>
      </c>
      <c r="G679" s="1" t="s">
        <v>1461</v>
      </c>
      <c r="H679" s="3">
        <v>4.9768999999999997</v>
      </c>
      <c r="I679" s="4">
        <v>19</v>
      </c>
      <c r="J679" s="5">
        <v>3019.18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2537.12</v>
      </c>
      <c r="Q679" s="5">
        <v>482.06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45">
      <c r="A680" s="11" t="s">
        <v>1461</v>
      </c>
      <c r="B680" s="1" t="s">
        <v>1481</v>
      </c>
      <c r="C680" s="1" t="s">
        <v>1482</v>
      </c>
      <c r="D680" s="1" t="s">
        <v>73</v>
      </c>
      <c r="E680" s="1" t="s">
        <v>177</v>
      </c>
      <c r="F680" s="1" t="s">
        <v>178</v>
      </c>
      <c r="G680" s="1" t="s">
        <v>1461</v>
      </c>
      <c r="H680" s="3">
        <v>4.9768999999999997</v>
      </c>
      <c r="I680" s="4">
        <v>19</v>
      </c>
      <c r="J680" s="5">
        <v>11460.06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9630.2999999999993</v>
      </c>
      <c r="Q680" s="5">
        <v>1829.76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45">
      <c r="A681" s="11" t="s">
        <v>1461</v>
      </c>
      <c r="B681" s="1" t="s">
        <v>1483</v>
      </c>
      <c r="C681" s="1" t="s">
        <v>1484</v>
      </c>
      <c r="D681" s="1" t="s">
        <v>73</v>
      </c>
      <c r="E681" s="1" t="s">
        <v>177</v>
      </c>
      <c r="F681" s="1" t="s">
        <v>178</v>
      </c>
      <c r="G681" s="1" t="s">
        <v>1461</v>
      </c>
      <c r="H681" s="3">
        <v>4.9768999999999997</v>
      </c>
      <c r="I681" s="4">
        <v>19</v>
      </c>
      <c r="J681" s="5">
        <v>7403.14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6221.13</v>
      </c>
      <c r="Q681" s="5">
        <v>1182.01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45">
      <c r="A682" s="11" t="s">
        <v>1461</v>
      </c>
      <c r="B682" s="1" t="s">
        <v>1485</v>
      </c>
      <c r="C682" s="1" t="s">
        <v>1486</v>
      </c>
      <c r="D682" s="1" t="s">
        <v>32</v>
      </c>
      <c r="E682" s="1" t="s">
        <v>1487</v>
      </c>
      <c r="F682" s="1" t="s">
        <v>1488</v>
      </c>
      <c r="G682" s="1" t="s">
        <v>1461</v>
      </c>
      <c r="H682" s="3">
        <v>0</v>
      </c>
      <c r="I682" s="4">
        <v>19</v>
      </c>
      <c r="J682" s="5">
        <v>97543.77</v>
      </c>
      <c r="K682" s="5">
        <v>81969.55</v>
      </c>
      <c r="L682" s="5">
        <v>15574.22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45">
      <c r="A683" s="11" t="s">
        <v>1461</v>
      </c>
      <c r="B683" s="1" t="s">
        <v>1489</v>
      </c>
      <c r="C683" s="1" t="s">
        <v>1490</v>
      </c>
      <c r="D683" s="1" t="s">
        <v>32</v>
      </c>
      <c r="E683" s="1" t="s">
        <v>1491</v>
      </c>
      <c r="F683" s="1" t="s">
        <v>1492</v>
      </c>
      <c r="G683" s="1" t="s">
        <v>1461</v>
      </c>
      <c r="H683" s="3">
        <v>0</v>
      </c>
      <c r="I683" s="4">
        <v>19</v>
      </c>
      <c r="J683" s="5">
        <v>2715.93</v>
      </c>
      <c r="K683" s="5">
        <v>2282.29</v>
      </c>
      <c r="L683" s="5">
        <v>433.64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45">
      <c r="A684" s="11" t="s">
        <v>1461</v>
      </c>
      <c r="B684" s="1" t="s">
        <v>1493</v>
      </c>
      <c r="C684" s="1" t="s">
        <v>1494</v>
      </c>
      <c r="D684" s="1" t="s">
        <v>73</v>
      </c>
      <c r="E684" s="1" t="s">
        <v>87</v>
      </c>
      <c r="F684" s="1" t="s">
        <v>88</v>
      </c>
      <c r="G684" s="1" t="s">
        <v>1461</v>
      </c>
      <c r="H684" s="3">
        <v>4.9768999999999997</v>
      </c>
      <c r="I684" s="4">
        <v>19</v>
      </c>
      <c r="J684" s="5">
        <v>254.67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214.01</v>
      </c>
      <c r="Q684" s="5">
        <v>40.659999999999997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45">
      <c r="A685" s="11" t="s">
        <v>1461</v>
      </c>
      <c r="B685" s="1" t="s">
        <v>1495</v>
      </c>
      <c r="C685" s="1" t="s">
        <v>1496</v>
      </c>
      <c r="D685" s="1" t="s">
        <v>73</v>
      </c>
      <c r="E685" s="1" t="s">
        <v>87</v>
      </c>
      <c r="F685" s="1" t="s">
        <v>88</v>
      </c>
      <c r="G685" s="1" t="s">
        <v>1461</v>
      </c>
      <c r="H685" s="3">
        <v>4.9768999999999997</v>
      </c>
      <c r="I685" s="4">
        <v>19</v>
      </c>
      <c r="J685" s="5">
        <v>1261.5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1060.08</v>
      </c>
      <c r="Q685" s="5">
        <v>201.42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45">
      <c r="A686" s="11" t="s">
        <v>1461</v>
      </c>
      <c r="B686" s="1" t="s">
        <v>1497</v>
      </c>
      <c r="C686" s="1" t="s">
        <v>1498</v>
      </c>
      <c r="D686" s="1" t="s">
        <v>73</v>
      </c>
      <c r="E686" s="1" t="s">
        <v>87</v>
      </c>
      <c r="F686" s="1" t="s">
        <v>88</v>
      </c>
      <c r="G686" s="1" t="s">
        <v>1461</v>
      </c>
      <c r="H686" s="3">
        <v>4.9768999999999997</v>
      </c>
      <c r="I686" s="4">
        <v>19</v>
      </c>
      <c r="J686" s="5">
        <v>1776.75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1493.07</v>
      </c>
      <c r="Q686" s="5">
        <v>283.68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45">
      <c r="A687" s="11" t="s">
        <v>1461</v>
      </c>
      <c r="B687" s="1" t="s">
        <v>1499</v>
      </c>
      <c r="C687" s="1" t="s">
        <v>1500</v>
      </c>
      <c r="D687" s="1" t="s">
        <v>73</v>
      </c>
      <c r="E687" s="1" t="s">
        <v>87</v>
      </c>
      <c r="F687" s="1" t="s">
        <v>88</v>
      </c>
      <c r="G687" s="1" t="s">
        <v>1461</v>
      </c>
      <c r="H687" s="3">
        <v>4.9768999999999997</v>
      </c>
      <c r="I687" s="4">
        <v>19</v>
      </c>
      <c r="J687" s="5">
        <v>1184.5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995.38</v>
      </c>
      <c r="Q687" s="5">
        <v>189.12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45">
      <c r="A688" s="11" t="s">
        <v>1461</v>
      </c>
      <c r="B688" s="1" t="s">
        <v>1501</v>
      </c>
      <c r="C688" s="1" t="s">
        <v>1502</v>
      </c>
      <c r="D688" s="1" t="s">
        <v>73</v>
      </c>
      <c r="E688" s="1" t="s">
        <v>87</v>
      </c>
      <c r="F688" s="1" t="s">
        <v>88</v>
      </c>
      <c r="G688" s="1" t="s">
        <v>1461</v>
      </c>
      <c r="H688" s="3">
        <v>4.9768999999999997</v>
      </c>
      <c r="I688" s="4">
        <v>19</v>
      </c>
      <c r="J688" s="5">
        <v>6870.11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5773.2</v>
      </c>
      <c r="Q688" s="5">
        <v>1096.9100000000001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45">
      <c r="A689" s="11" t="s">
        <v>1461</v>
      </c>
      <c r="B689" s="1" t="s">
        <v>1503</v>
      </c>
      <c r="C689" s="1" t="s">
        <v>1504</v>
      </c>
      <c r="D689" s="1" t="s">
        <v>73</v>
      </c>
      <c r="E689" s="1" t="s">
        <v>87</v>
      </c>
      <c r="F689" s="1" t="s">
        <v>88</v>
      </c>
      <c r="G689" s="1" t="s">
        <v>1461</v>
      </c>
      <c r="H689" s="3">
        <v>4.9768999999999997</v>
      </c>
      <c r="I689" s="4">
        <v>19</v>
      </c>
      <c r="J689" s="5">
        <v>6929.33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5822.97</v>
      </c>
      <c r="Q689" s="5">
        <v>1106.3599999999999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45">
      <c r="A690" s="11" t="s">
        <v>1461</v>
      </c>
      <c r="B690" s="1" t="s">
        <v>1505</v>
      </c>
      <c r="C690" s="1" t="s">
        <v>1506</v>
      </c>
      <c r="D690" s="1" t="s">
        <v>73</v>
      </c>
      <c r="E690" s="1" t="s">
        <v>87</v>
      </c>
      <c r="F690" s="1" t="s">
        <v>88</v>
      </c>
      <c r="G690" s="1" t="s">
        <v>1461</v>
      </c>
      <c r="H690" s="3">
        <v>4.9768999999999997</v>
      </c>
      <c r="I690" s="4">
        <v>19</v>
      </c>
      <c r="J690" s="5">
        <v>355.35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298.61</v>
      </c>
      <c r="Q690" s="5">
        <v>56.74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45">
      <c r="A691" s="11" t="s">
        <v>1461</v>
      </c>
      <c r="B691" s="1" t="s">
        <v>1507</v>
      </c>
      <c r="C691" s="1" t="s">
        <v>1508</v>
      </c>
      <c r="D691" s="1" t="s">
        <v>73</v>
      </c>
      <c r="E691" s="1" t="s">
        <v>87</v>
      </c>
      <c r="F691" s="1" t="s">
        <v>88</v>
      </c>
      <c r="G691" s="1" t="s">
        <v>1461</v>
      </c>
      <c r="H691" s="3">
        <v>4.9768999999999997</v>
      </c>
      <c r="I691" s="4">
        <v>19</v>
      </c>
      <c r="J691" s="5">
        <v>231.28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194.35</v>
      </c>
      <c r="Q691" s="5">
        <v>36.93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45">
      <c r="A692" s="11" t="s">
        <v>1461</v>
      </c>
      <c r="B692" s="1" t="s">
        <v>1509</v>
      </c>
      <c r="C692" s="1" t="s">
        <v>1510</v>
      </c>
      <c r="D692" s="1" t="s">
        <v>73</v>
      </c>
      <c r="E692" s="1" t="s">
        <v>87</v>
      </c>
      <c r="F692" s="1" t="s">
        <v>88</v>
      </c>
      <c r="G692" s="1" t="s">
        <v>1461</v>
      </c>
      <c r="H692" s="3">
        <v>4.9768999999999997</v>
      </c>
      <c r="I692" s="4">
        <v>19</v>
      </c>
      <c r="J692" s="5">
        <v>710.7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597.23</v>
      </c>
      <c r="Q692" s="5">
        <v>113.47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45">
      <c r="A693" s="11" t="s">
        <v>1461</v>
      </c>
      <c r="B693" s="1" t="s">
        <v>1511</v>
      </c>
      <c r="C693" s="1" t="s">
        <v>1512</v>
      </c>
      <c r="D693" s="1" t="s">
        <v>73</v>
      </c>
      <c r="E693" s="1" t="s">
        <v>87</v>
      </c>
      <c r="F693" s="1" t="s">
        <v>88</v>
      </c>
      <c r="G693" s="1" t="s">
        <v>1461</v>
      </c>
      <c r="H693" s="3">
        <v>4.9768999999999997</v>
      </c>
      <c r="I693" s="4">
        <v>19</v>
      </c>
      <c r="J693" s="5">
        <v>473.8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398.15</v>
      </c>
      <c r="Q693" s="5">
        <v>75.650000000000006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45">
      <c r="A694" s="11" t="s">
        <v>1461</v>
      </c>
      <c r="B694" s="1" t="s">
        <v>1513</v>
      </c>
      <c r="C694" s="1" t="s">
        <v>1514</v>
      </c>
      <c r="D694" s="1" t="s">
        <v>73</v>
      </c>
      <c r="E694" s="1" t="s">
        <v>87</v>
      </c>
      <c r="F694" s="1" t="s">
        <v>88</v>
      </c>
      <c r="G694" s="1" t="s">
        <v>1461</v>
      </c>
      <c r="H694" s="3">
        <v>4.9768999999999997</v>
      </c>
      <c r="I694" s="4">
        <v>19</v>
      </c>
      <c r="J694" s="5">
        <v>236.9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199.08</v>
      </c>
      <c r="Q694" s="5">
        <v>37.82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45">
      <c r="A695" s="11" t="s">
        <v>1461</v>
      </c>
      <c r="B695" s="1" t="s">
        <v>1515</v>
      </c>
      <c r="C695" s="1" t="s">
        <v>1516</v>
      </c>
      <c r="D695" s="1" t="s">
        <v>73</v>
      </c>
      <c r="E695" s="1" t="s">
        <v>87</v>
      </c>
      <c r="F695" s="1" t="s">
        <v>88</v>
      </c>
      <c r="G695" s="1" t="s">
        <v>1461</v>
      </c>
      <c r="H695" s="3">
        <v>4.9768999999999997</v>
      </c>
      <c r="I695" s="4">
        <v>19</v>
      </c>
      <c r="J695" s="5">
        <v>296.13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248.85</v>
      </c>
      <c r="Q695" s="5">
        <v>47.28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45">
      <c r="A696" s="11" t="s">
        <v>1461</v>
      </c>
      <c r="B696" s="1" t="s">
        <v>1517</v>
      </c>
      <c r="C696" s="1" t="s">
        <v>1518</v>
      </c>
      <c r="D696" s="1" t="s">
        <v>73</v>
      </c>
      <c r="E696" s="1" t="s">
        <v>87</v>
      </c>
      <c r="F696" s="1" t="s">
        <v>88</v>
      </c>
      <c r="G696" s="1" t="s">
        <v>1461</v>
      </c>
      <c r="H696" s="3">
        <v>4.9768999999999997</v>
      </c>
      <c r="I696" s="4">
        <v>19</v>
      </c>
      <c r="J696" s="5">
        <v>592.25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497.69</v>
      </c>
      <c r="Q696" s="5">
        <v>94.56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45">
      <c r="A697" s="11" t="s">
        <v>1461</v>
      </c>
      <c r="B697" s="1" t="s">
        <v>1519</v>
      </c>
      <c r="C697" s="1" t="s">
        <v>1520</v>
      </c>
      <c r="D697" s="1" t="s">
        <v>73</v>
      </c>
      <c r="E697" s="1" t="s">
        <v>87</v>
      </c>
      <c r="F697" s="1" t="s">
        <v>88</v>
      </c>
      <c r="G697" s="1" t="s">
        <v>1461</v>
      </c>
      <c r="H697" s="3">
        <v>4.9768999999999997</v>
      </c>
      <c r="I697" s="4">
        <v>19</v>
      </c>
      <c r="J697" s="5">
        <v>2522.9899999999998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2120.16</v>
      </c>
      <c r="Q697" s="5">
        <v>402.83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45">
      <c r="A698" s="11" t="s">
        <v>1461</v>
      </c>
      <c r="B698" s="1" t="s">
        <v>1521</v>
      </c>
      <c r="C698" s="1" t="s">
        <v>1522</v>
      </c>
      <c r="D698" s="1" t="s">
        <v>73</v>
      </c>
      <c r="E698" s="1" t="s">
        <v>87</v>
      </c>
      <c r="F698" s="1" t="s">
        <v>88</v>
      </c>
      <c r="G698" s="1" t="s">
        <v>1461</v>
      </c>
      <c r="H698" s="3">
        <v>4.9768999999999997</v>
      </c>
      <c r="I698" s="4">
        <v>19</v>
      </c>
      <c r="J698" s="5">
        <v>13740.23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11546.41</v>
      </c>
      <c r="Q698" s="5">
        <v>2193.8200000000002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45">
      <c r="A699" s="11" t="s">
        <v>1461</v>
      </c>
      <c r="B699" s="1" t="s">
        <v>1523</v>
      </c>
      <c r="C699" s="1" t="s">
        <v>1524</v>
      </c>
      <c r="D699" s="1" t="s">
        <v>73</v>
      </c>
      <c r="E699" s="1" t="s">
        <v>87</v>
      </c>
      <c r="F699" s="1" t="s">
        <v>88</v>
      </c>
      <c r="G699" s="1" t="s">
        <v>1461</v>
      </c>
      <c r="H699" s="3">
        <v>4.9768999999999997</v>
      </c>
      <c r="I699" s="4">
        <v>19</v>
      </c>
      <c r="J699" s="5">
        <v>2309.7800000000002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1940.99</v>
      </c>
      <c r="Q699" s="5">
        <v>368.79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45">
      <c r="A700" s="11" t="s">
        <v>1461</v>
      </c>
      <c r="B700" s="1" t="s">
        <v>1525</v>
      </c>
      <c r="C700" s="1" t="s">
        <v>1526</v>
      </c>
      <c r="D700" s="1" t="s">
        <v>73</v>
      </c>
      <c r="E700" s="1" t="s">
        <v>87</v>
      </c>
      <c r="F700" s="1" t="s">
        <v>88</v>
      </c>
      <c r="G700" s="1" t="s">
        <v>1461</v>
      </c>
      <c r="H700" s="3">
        <v>4.9768999999999997</v>
      </c>
      <c r="I700" s="4">
        <v>19</v>
      </c>
      <c r="J700" s="5">
        <v>20610.34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17319.61</v>
      </c>
      <c r="Q700" s="5">
        <v>3290.73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45">
      <c r="A701" s="11" t="s">
        <v>1461</v>
      </c>
      <c r="B701" s="11" t="s">
        <v>1527</v>
      </c>
      <c r="C701" s="11" t="s">
        <v>1528</v>
      </c>
      <c r="D701" s="1" t="s">
        <v>133</v>
      </c>
      <c r="E701" s="1" t="s">
        <v>130</v>
      </c>
      <c r="F701" s="1" t="s">
        <v>131</v>
      </c>
      <c r="G701" s="1" t="s">
        <v>1529</v>
      </c>
      <c r="H701" s="3">
        <v>4.9767999999999999</v>
      </c>
      <c r="I701" s="4">
        <v>0</v>
      </c>
      <c r="J701" s="5">
        <v>48.27</v>
      </c>
      <c r="K701" s="5">
        <v>0</v>
      </c>
      <c r="L701" s="5">
        <v>0</v>
      </c>
      <c r="M701" s="5">
        <v>0</v>
      </c>
      <c r="N701" s="5">
        <v>0</v>
      </c>
      <c r="O701" s="5">
        <v>48.27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45">
      <c r="A702" s="11" t="s">
        <v>1461</v>
      </c>
      <c r="B702" s="11" t="s">
        <v>1527</v>
      </c>
      <c r="C702" s="11" t="s">
        <v>1528</v>
      </c>
      <c r="D702" s="1" t="s">
        <v>73</v>
      </c>
      <c r="E702" s="1" t="s">
        <v>130</v>
      </c>
      <c r="F702" s="1" t="s">
        <v>131</v>
      </c>
      <c r="G702" s="1" t="s">
        <v>1529</v>
      </c>
      <c r="H702" s="3">
        <v>4.9767999999999999</v>
      </c>
      <c r="I702" s="4">
        <v>19</v>
      </c>
      <c r="J702" s="5">
        <v>52.26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43.9</v>
      </c>
      <c r="Q702" s="5">
        <v>8.36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45">
      <c r="A703" s="11" t="s">
        <v>1461</v>
      </c>
      <c r="B703" s="11" t="s">
        <v>1530</v>
      </c>
      <c r="C703" s="11" t="s">
        <v>1531</v>
      </c>
      <c r="D703" s="1" t="s">
        <v>133</v>
      </c>
      <c r="E703" s="1" t="s">
        <v>130</v>
      </c>
      <c r="F703" s="1" t="s">
        <v>131</v>
      </c>
      <c r="G703" s="1" t="s">
        <v>1461</v>
      </c>
      <c r="H703" s="3">
        <v>4.9768999999999997</v>
      </c>
      <c r="I703" s="4">
        <v>0</v>
      </c>
      <c r="J703" s="5">
        <v>48.28</v>
      </c>
      <c r="K703" s="5">
        <v>0</v>
      </c>
      <c r="L703" s="5">
        <v>0</v>
      </c>
      <c r="M703" s="5">
        <v>0</v>
      </c>
      <c r="N703" s="5">
        <v>0</v>
      </c>
      <c r="O703" s="5">
        <v>48.28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45">
      <c r="A704" s="11" t="s">
        <v>1461</v>
      </c>
      <c r="B704" s="11" t="s">
        <v>1530</v>
      </c>
      <c r="C704" s="11" t="s">
        <v>1531</v>
      </c>
      <c r="D704" s="1" t="s">
        <v>73</v>
      </c>
      <c r="E704" s="1" t="s">
        <v>130</v>
      </c>
      <c r="F704" s="1" t="s">
        <v>131</v>
      </c>
      <c r="G704" s="1" t="s">
        <v>1461</v>
      </c>
      <c r="H704" s="3">
        <v>4.9768999999999997</v>
      </c>
      <c r="I704" s="4">
        <v>19</v>
      </c>
      <c r="J704" s="5">
        <v>52.26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43.9</v>
      </c>
      <c r="Q704" s="5">
        <v>8.36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45">
      <c r="A705" s="11" t="s">
        <v>1461</v>
      </c>
      <c r="B705" s="1" t="s">
        <v>1532</v>
      </c>
      <c r="C705" s="1" t="s">
        <v>1533</v>
      </c>
      <c r="D705" s="1" t="s">
        <v>133</v>
      </c>
      <c r="E705" s="1" t="s">
        <v>130</v>
      </c>
      <c r="F705" s="1" t="s">
        <v>131</v>
      </c>
      <c r="G705" s="1" t="s">
        <v>1461</v>
      </c>
      <c r="H705" s="3">
        <v>4.9768999999999997</v>
      </c>
      <c r="I705" s="4">
        <v>0</v>
      </c>
      <c r="J705" s="5">
        <v>1104.8699999999999</v>
      </c>
      <c r="K705" s="5">
        <v>0</v>
      </c>
      <c r="L705" s="5">
        <v>0</v>
      </c>
      <c r="M705" s="5">
        <v>0</v>
      </c>
      <c r="N705" s="5">
        <v>0</v>
      </c>
      <c r="O705" s="5">
        <v>1104.8699999999999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45">
      <c r="A706" s="11" t="s">
        <v>1461</v>
      </c>
      <c r="B706" s="1" t="s">
        <v>1534</v>
      </c>
      <c r="C706" s="1" t="s">
        <v>1535</v>
      </c>
      <c r="D706" s="1" t="s">
        <v>133</v>
      </c>
      <c r="E706" s="1" t="s">
        <v>130</v>
      </c>
      <c r="F706" s="1" t="s">
        <v>131</v>
      </c>
      <c r="G706" s="1" t="s">
        <v>1461</v>
      </c>
      <c r="H706" s="3">
        <v>4.9768999999999997</v>
      </c>
      <c r="I706" s="4">
        <v>0</v>
      </c>
      <c r="J706" s="5">
        <v>883.9</v>
      </c>
      <c r="K706" s="5">
        <v>0</v>
      </c>
      <c r="L706" s="5">
        <v>0</v>
      </c>
      <c r="M706" s="5">
        <v>0</v>
      </c>
      <c r="N706" s="5">
        <v>0</v>
      </c>
      <c r="O706" s="5">
        <v>883.9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45">
      <c r="A707" s="11" t="s">
        <v>1461</v>
      </c>
      <c r="B707" s="1" t="s">
        <v>1536</v>
      </c>
      <c r="C707" s="1" t="s">
        <v>1537</v>
      </c>
      <c r="D707" s="1" t="s">
        <v>133</v>
      </c>
      <c r="E707" s="1" t="s">
        <v>130</v>
      </c>
      <c r="F707" s="1" t="s">
        <v>131</v>
      </c>
      <c r="G707" s="1" t="s">
        <v>1461</v>
      </c>
      <c r="H707" s="3">
        <v>4.9768999999999997</v>
      </c>
      <c r="I707" s="4">
        <v>0</v>
      </c>
      <c r="J707" s="5">
        <v>1325.85</v>
      </c>
      <c r="K707" s="5">
        <v>0</v>
      </c>
      <c r="L707" s="5">
        <v>0</v>
      </c>
      <c r="M707" s="5">
        <v>0</v>
      </c>
      <c r="N707" s="5">
        <v>0</v>
      </c>
      <c r="O707" s="5">
        <v>1325.85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45">
      <c r="A708" s="11" t="s">
        <v>1461</v>
      </c>
      <c r="B708" s="1" t="s">
        <v>1538</v>
      </c>
      <c r="C708" s="1" t="s">
        <v>1539</v>
      </c>
      <c r="D708" s="1" t="s">
        <v>133</v>
      </c>
      <c r="E708" s="1" t="s">
        <v>130</v>
      </c>
      <c r="F708" s="1" t="s">
        <v>131</v>
      </c>
      <c r="G708" s="1" t="s">
        <v>1461</v>
      </c>
      <c r="H708" s="3">
        <v>4.9768999999999997</v>
      </c>
      <c r="I708" s="4">
        <v>0</v>
      </c>
      <c r="J708" s="5">
        <v>712.69</v>
      </c>
      <c r="K708" s="5">
        <v>0</v>
      </c>
      <c r="L708" s="5">
        <v>0</v>
      </c>
      <c r="M708" s="5">
        <v>0</v>
      </c>
      <c r="N708" s="5">
        <v>0</v>
      </c>
      <c r="O708" s="5">
        <v>712.69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45">
      <c r="A709" s="11" t="s">
        <v>1461</v>
      </c>
      <c r="B709" s="1" t="s">
        <v>1540</v>
      </c>
      <c r="C709" s="1" t="s">
        <v>1541</v>
      </c>
      <c r="D709" s="1" t="s">
        <v>133</v>
      </c>
      <c r="E709" s="1" t="s">
        <v>130</v>
      </c>
      <c r="F709" s="1" t="s">
        <v>131</v>
      </c>
      <c r="G709" s="1" t="s">
        <v>1461</v>
      </c>
      <c r="H709" s="3">
        <v>4.9768999999999997</v>
      </c>
      <c r="I709" s="4">
        <v>0</v>
      </c>
      <c r="J709" s="5">
        <v>3321.18</v>
      </c>
      <c r="K709" s="5">
        <v>0</v>
      </c>
      <c r="L709" s="5">
        <v>0</v>
      </c>
      <c r="M709" s="5">
        <v>0</v>
      </c>
      <c r="N709" s="5">
        <v>0</v>
      </c>
      <c r="O709" s="5">
        <v>3321.18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45">
      <c r="A710" s="11" t="s">
        <v>1461</v>
      </c>
      <c r="B710" s="1" t="s">
        <v>1542</v>
      </c>
      <c r="C710" s="1" t="s">
        <v>1543</v>
      </c>
      <c r="D710" s="1" t="s">
        <v>133</v>
      </c>
      <c r="E710" s="1" t="s">
        <v>130</v>
      </c>
      <c r="F710" s="1" t="s">
        <v>131</v>
      </c>
      <c r="G710" s="1" t="s">
        <v>1461</v>
      </c>
      <c r="H710" s="3">
        <v>4.9768999999999997</v>
      </c>
      <c r="I710" s="4">
        <v>0</v>
      </c>
      <c r="J710" s="5">
        <v>3314.12</v>
      </c>
      <c r="K710" s="5">
        <v>0</v>
      </c>
      <c r="L710" s="5">
        <v>0</v>
      </c>
      <c r="M710" s="5">
        <v>0</v>
      </c>
      <c r="N710" s="5">
        <v>0</v>
      </c>
      <c r="O710" s="5">
        <v>3314.12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45">
      <c r="A711" s="11" t="s">
        <v>1461</v>
      </c>
      <c r="B711" s="1" t="s">
        <v>1544</v>
      </c>
      <c r="C711" s="1" t="s">
        <v>1545</v>
      </c>
      <c r="D711" s="1" t="s">
        <v>133</v>
      </c>
      <c r="E711" s="1" t="s">
        <v>130</v>
      </c>
      <c r="F711" s="1" t="s">
        <v>131</v>
      </c>
      <c r="G711" s="1" t="s">
        <v>1461</v>
      </c>
      <c r="H711" s="3">
        <v>4.9768999999999997</v>
      </c>
      <c r="I711" s="4">
        <v>0</v>
      </c>
      <c r="J711" s="5">
        <v>958.25</v>
      </c>
      <c r="K711" s="5">
        <v>0</v>
      </c>
      <c r="L711" s="5">
        <v>0</v>
      </c>
      <c r="M711" s="5">
        <v>0</v>
      </c>
      <c r="N711" s="5">
        <v>0</v>
      </c>
      <c r="O711" s="5">
        <v>958.25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45">
      <c r="A712" s="11" t="s">
        <v>1461</v>
      </c>
      <c r="B712" s="1" t="s">
        <v>1546</v>
      </c>
      <c r="C712" s="1" t="s">
        <v>1547</v>
      </c>
      <c r="D712" s="1" t="s">
        <v>133</v>
      </c>
      <c r="E712" s="1" t="s">
        <v>130</v>
      </c>
      <c r="F712" s="1" t="s">
        <v>131</v>
      </c>
      <c r="G712" s="1" t="s">
        <v>1461</v>
      </c>
      <c r="H712" s="3">
        <v>4.9768999999999997</v>
      </c>
      <c r="I712" s="4">
        <v>0</v>
      </c>
      <c r="J712" s="5">
        <v>7112.59</v>
      </c>
      <c r="K712" s="5">
        <v>0</v>
      </c>
      <c r="L712" s="5">
        <v>0</v>
      </c>
      <c r="M712" s="5">
        <v>0</v>
      </c>
      <c r="N712" s="5">
        <v>0</v>
      </c>
      <c r="O712" s="5">
        <v>7112.59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45">
      <c r="A713" s="11" t="s">
        <v>1461</v>
      </c>
      <c r="B713" s="1" t="s">
        <v>1548</v>
      </c>
      <c r="C713" s="1" t="s">
        <v>1549</v>
      </c>
      <c r="D713" s="1" t="s">
        <v>73</v>
      </c>
      <c r="E713" s="1" t="s">
        <v>87</v>
      </c>
      <c r="F713" s="1" t="s">
        <v>88</v>
      </c>
      <c r="G713" s="1" t="s">
        <v>1461</v>
      </c>
      <c r="H713" s="3">
        <v>4.9768999999999997</v>
      </c>
      <c r="I713" s="4">
        <v>19</v>
      </c>
      <c r="J713" s="5">
        <v>5211.8100000000004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4379.67</v>
      </c>
      <c r="Q713" s="5">
        <v>832.14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45">
      <c r="A714" s="11" t="s">
        <v>1461</v>
      </c>
      <c r="B714" s="1" t="s">
        <v>1550</v>
      </c>
      <c r="C714" s="1" t="s">
        <v>1551</v>
      </c>
      <c r="D714" s="1" t="s">
        <v>73</v>
      </c>
      <c r="E714" s="1" t="s">
        <v>87</v>
      </c>
      <c r="F714" s="1" t="s">
        <v>88</v>
      </c>
      <c r="G714" s="1" t="s">
        <v>1461</v>
      </c>
      <c r="H714" s="3">
        <v>4.9768999999999997</v>
      </c>
      <c r="I714" s="4">
        <v>19</v>
      </c>
      <c r="J714" s="5">
        <v>2771.74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2329.19</v>
      </c>
      <c r="Q714" s="5">
        <v>442.55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45">
      <c r="A715" s="11" t="s">
        <v>1461</v>
      </c>
      <c r="B715" s="1" t="s">
        <v>1552</v>
      </c>
      <c r="C715" s="1" t="s">
        <v>1553</v>
      </c>
      <c r="D715" s="1" t="s">
        <v>73</v>
      </c>
      <c r="E715" s="1" t="s">
        <v>87</v>
      </c>
      <c r="F715" s="1" t="s">
        <v>88</v>
      </c>
      <c r="G715" s="1" t="s">
        <v>1461</v>
      </c>
      <c r="H715" s="3">
        <v>4.9768999999999997</v>
      </c>
      <c r="I715" s="4">
        <v>19</v>
      </c>
      <c r="J715" s="5">
        <v>5330.26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4479.21</v>
      </c>
      <c r="Q715" s="5">
        <v>851.05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45">
      <c r="A716" s="11" t="s">
        <v>1461</v>
      </c>
      <c r="B716" s="1" t="s">
        <v>1554</v>
      </c>
      <c r="C716" s="1" t="s">
        <v>1555</v>
      </c>
      <c r="D716" s="1" t="s">
        <v>32</v>
      </c>
      <c r="E716" s="1" t="s">
        <v>116</v>
      </c>
      <c r="F716" s="1" t="s">
        <v>117</v>
      </c>
      <c r="G716" s="1" t="s">
        <v>1461</v>
      </c>
      <c r="H716" s="3">
        <v>0</v>
      </c>
      <c r="I716" s="4">
        <v>19</v>
      </c>
      <c r="J716" s="5">
        <v>12437.02</v>
      </c>
      <c r="K716" s="5">
        <v>10451.280000000001</v>
      </c>
      <c r="L716" s="5">
        <v>1985.74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45">
      <c r="A717" s="11" t="s">
        <v>1461</v>
      </c>
      <c r="B717" s="1" t="s">
        <v>1556</v>
      </c>
      <c r="C717" s="1" t="s">
        <v>1557</v>
      </c>
      <c r="D717" s="1" t="s">
        <v>32</v>
      </c>
      <c r="E717" s="1" t="s">
        <v>1558</v>
      </c>
      <c r="F717" s="1" t="s">
        <v>1559</v>
      </c>
      <c r="G717" s="1" t="s">
        <v>1461</v>
      </c>
      <c r="H717" s="3">
        <v>1</v>
      </c>
      <c r="I717" s="4">
        <v>19</v>
      </c>
      <c r="J717" s="5">
        <v>265.92</v>
      </c>
      <c r="K717" s="5">
        <v>223.46</v>
      </c>
      <c r="L717" s="5">
        <v>42.46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45">
      <c r="A718" s="11" t="s">
        <v>1461</v>
      </c>
      <c r="B718" s="1" t="s">
        <v>1560</v>
      </c>
      <c r="C718" s="1" t="s">
        <v>1561</v>
      </c>
      <c r="D718" s="1" t="s">
        <v>32</v>
      </c>
      <c r="E718" s="1" t="s">
        <v>33</v>
      </c>
      <c r="F718" s="1" t="s">
        <v>34</v>
      </c>
      <c r="G718" s="1" t="s">
        <v>1461</v>
      </c>
      <c r="H718" s="3">
        <v>0</v>
      </c>
      <c r="I718" s="4">
        <v>19</v>
      </c>
      <c r="J718" s="5">
        <v>825.02</v>
      </c>
      <c r="K718" s="5">
        <v>693.29</v>
      </c>
      <c r="L718" s="5">
        <v>131.72999999999999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45">
      <c r="A719" s="11" t="s">
        <v>1461</v>
      </c>
      <c r="B719" s="1" t="s">
        <v>1562</v>
      </c>
      <c r="C719" s="1" t="s">
        <v>1563</v>
      </c>
      <c r="D719" s="1" t="s">
        <v>32</v>
      </c>
      <c r="E719" s="1" t="s">
        <v>57</v>
      </c>
      <c r="F719" s="1" t="s">
        <v>58</v>
      </c>
      <c r="G719" s="1" t="s">
        <v>1461</v>
      </c>
      <c r="H719" s="3">
        <v>0</v>
      </c>
      <c r="I719" s="4">
        <v>19</v>
      </c>
      <c r="J719" s="5">
        <v>13029.52</v>
      </c>
      <c r="K719" s="5">
        <v>10949.18</v>
      </c>
      <c r="L719" s="5">
        <v>2080.34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45">
      <c r="A720" s="11" t="s">
        <v>1461</v>
      </c>
      <c r="B720" s="1" t="s">
        <v>1564</v>
      </c>
      <c r="C720" s="1" t="s">
        <v>1565</v>
      </c>
      <c r="D720" s="1" t="s">
        <v>32</v>
      </c>
      <c r="E720" s="1" t="s">
        <v>57</v>
      </c>
      <c r="F720" s="1" t="s">
        <v>58</v>
      </c>
      <c r="G720" s="1" t="s">
        <v>1461</v>
      </c>
      <c r="H720" s="3">
        <v>0</v>
      </c>
      <c r="I720" s="4">
        <v>19</v>
      </c>
      <c r="J720" s="5">
        <v>6902</v>
      </c>
      <c r="K720" s="5">
        <v>5800</v>
      </c>
      <c r="L720" s="5">
        <v>1102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45">
      <c r="A721" s="11" t="s">
        <v>1461</v>
      </c>
      <c r="B721" s="1" t="s">
        <v>1566</v>
      </c>
      <c r="C721" s="1" t="s">
        <v>1567</v>
      </c>
      <c r="D721" s="1" t="s">
        <v>32</v>
      </c>
      <c r="E721" s="1" t="s">
        <v>57</v>
      </c>
      <c r="F721" s="1" t="s">
        <v>58</v>
      </c>
      <c r="G721" s="1" t="s">
        <v>1461</v>
      </c>
      <c r="H721" s="3">
        <v>0</v>
      </c>
      <c r="I721" s="4">
        <v>19</v>
      </c>
      <c r="J721" s="5">
        <v>8883.77</v>
      </c>
      <c r="K721" s="5">
        <v>7465.35</v>
      </c>
      <c r="L721" s="5">
        <v>1418.42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45">
      <c r="A722" s="11" t="s">
        <v>1461</v>
      </c>
      <c r="B722" s="1" t="s">
        <v>1568</v>
      </c>
      <c r="C722" s="1" t="s">
        <v>1569</v>
      </c>
      <c r="D722" s="1" t="s">
        <v>32</v>
      </c>
      <c r="E722" s="1" t="s">
        <v>57</v>
      </c>
      <c r="F722" s="1" t="s">
        <v>58</v>
      </c>
      <c r="G722" s="1" t="s">
        <v>1461</v>
      </c>
      <c r="H722" s="3">
        <v>0</v>
      </c>
      <c r="I722" s="4">
        <v>19</v>
      </c>
      <c r="J722" s="5">
        <v>13621.78</v>
      </c>
      <c r="K722" s="5">
        <v>11446.87</v>
      </c>
      <c r="L722" s="5">
        <v>2174.91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45">
      <c r="A723" s="11" t="s">
        <v>1461</v>
      </c>
      <c r="B723" s="11" t="s">
        <v>1570</v>
      </c>
      <c r="C723" s="11" t="s">
        <v>1571</v>
      </c>
      <c r="D723" s="1" t="s">
        <v>95</v>
      </c>
      <c r="E723" s="1" t="s">
        <v>171</v>
      </c>
      <c r="F723" s="1" t="s">
        <v>172</v>
      </c>
      <c r="G723" s="1" t="s">
        <v>1461</v>
      </c>
      <c r="H723" s="3">
        <v>4.9768999999999997</v>
      </c>
      <c r="I723" s="4">
        <v>19</v>
      </c>
      <c r="J723" s="5">
        <v>61.31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10">
        <v>51.51</v>
      </c>
      <c r="U723" s="5">
        <v>9.8000000000000007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45">
      <c r="A724" s="11" t="s">
        <v>1461</v>
      </c>
      <c r="B724" s="11" t="s">
        <v>1570</v>
      </c>
      <c r="C724" s="11" t="s">
        <v>1571</v>
      </c>
      <c r="D724" s="1" t="s">
        <v>73</v>
      </c>
      <c r="E724" s="1" t="s">
        <v>171</v>
      </c>
      <c r="F724" s="1" t="s">
        <v>172</v>
      </c>
      <c r="G724" s="1" t="s">
        <v>1461</v>
      </c>
      <c r="H724" s="3">
        <v>4.9768999999999997</v>
      </c>
      <c r="I724" s="4">
        <v>19</v>
      </c>
      <c r="J724" s="5">
        <v>47418.01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39847.050000000003</v>
      </c>
      <c r="Q724" s="5">
        <v>7570.96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45">
      <c r="A725" s="11" t="s">
        <v>1461</v>
      </c>
      <c r="B725" s="1" t="s">
        <v>1572</v>
      </c>
      <c r="C725" s="1" t="s">
        <v>1573</v>
      </c>
      <c r="D725" s="1" t="s">
        <v>73</v>
      </c>
      <c r="E725" s="1" t="s">
        <v>171</v>
      </c>
      <c r="F725" s="1" t="s">
        <v>172</v>
      </c>
      <c r="G725" s="1" t="s">
        <v>1461</v>
      </c>
      <c r="H725" s="3">
        <v>4.9768999999999997</v>
      </c>
      <c r="I725" s="4">
        <v>19</v>
      </c>
      <c r="J725" s="5">
        <v>27290.94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22933.56</v>
      </c>
      <c r="Q725" s="5">
        <v>4357.38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45">
      <c r="A726" s="11" t="s">
        <v>1461</v>
      </c>
      <c r="B726" s="1" t="s">
        <v>1574</v>
      </c>
      <c r="C726" s="1" t="s">
        <v>1565</v>
      </c>
      <c r="D726" s="1" t="s">
        <v>32</v>
      </c>
      <c r="E726" s="1" t="s">
        <v>57</v>
      </c>
      <c r="F726" s="1" t="s">
        <v>58</v>
      </c>
      <c r="G726" s="1" t="s">
        <v>1461</v>
      </c>
      <c r="H726" s="3">
        <v>0</v>
      </c>
      <c r="I726" s="4">
        <v>19</v>
      </c>
      <c r="J726" s="5">
        <v>6902</v>
      </c>
      <c r="K726" s="5">
        <v>5800</v>
      </c>
      <c r="L726" s="5">
        <v>1102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45">
      <c r="A727" s="11" t="s">
        <v>1461</v>
      </c>
      <c r="B727" s="1" t="s">
        <v>1575</v>
      </c>
      <c r="C727" s="1" t="s">
        <v>1567</v>
      </c>
      <c r="D727" s="1" t="s">
        <v>32</v>
      </c>
      <c r="E727" s="1" t="s">
        <v>57</v>
      </c>
      <c r="F727" s="1" t="s">
        <v>58</v>
      </c>
      <c r="G727" s="1" t="s">
        <v>1461</v>
      </c>
      <c r="H727" s="3">
        <v>0</v>
      </c>
      <c r="I727" s="4">
        <v>19</v>
      </c>
      <c r="J727" s="5">
        <v>8883.77</v>
      </c>
      <c r="K727" s="5">
        <v>7465.35</v>
      </c>
      <c r="L727" s="5">
        <v>1418.42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45">
      <c r="A728" s="11" t="s">
        <v>1461</v>
      </c>
      <c r="B728" s="1" t="s">
        <v>1576</v>
      </c>
      <c r="C728" s="1" t="s">
        <v>1577</v>
      </c>
      <c r="D728" s="1" t="s">
        <v>32</v>
      </c>
      <c r="E728" s="1" t="s">
        <v>1578</v>
      </c>
      <c r="F728" s="1" t="s">
        <v>1579</v>
      </c>
      <c r="G728" s="1" t="s">
        <v>1461</v>
      </c>
      <c r="H728" s="3">
        <v>0</v>
      </c>
      <c r="I728" s="4">
        <v>19</v>
      </c>
      <c r="J728" s="5">
        <v>9719.8799999999992</v>
      </c>
      <c r="K728" s="5">
        <v>8167.97</v>
      </c>
      <c r="L728" s="5">
        <v>1551.91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45">
      <c r="A729" s="11" t="s">
        <v>1461</v>
      </c>
      <c r="B729" s="1" t="s">
        <v>1580</v>
      </c>
      <c r="C729" s="1" t="s">
        <v>1565</v>
      </c>
      <c r="D729" s="1" t="s">
        <v>32</v>
      </c>
      <c r="E729" s="1" t="s">
        <v>57</v>
      </c>
      <c r="F729" s="1" t="s">
        <v>58</v>
      </c>
      <c r="G729" s="1" t="s">
        <v>1461</v>
      </c>
      <c r="H729" s="3">
        <v>0</v>
      </c>
      <c r="I729" s="4">
        <v>19</v>
      </c>
      <c r="J729" s="5">
        <v>-6902</v>
      </c>
      <c r="K729" s="5">
        <v>-5800</v>
      </c>
      <c r="L729" s="5">
        <v>-1102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45">
      <c r="A730" s="11" t="s">
        <v>1461</v>
      </c>
      <c r="B730" s="1" t="s">
        <v>1581</v>
      </c>
      <c r="C730" s="1" t="s">
        <v>1567</v>
      </c>
      <c r="D730" s="1" t="s">
        <v>32</v>
      </c>
      <c r="E730" s="1" t="s">
        <v>57</v>
      </c>
      <c r="F730" s="1" t="s">
        <v>58</v>
      </c>
      <c r="G730" s="1" t="s">
        <v>1461</v>
      </c>
      <c r="H730" s="3">
        <v>0</v>
      </c>
      <c r="I730" s="4">
        <v>19</v>
      </c>
      <c r="J730" s="5">
        <v>-8883.77</v>
      </c>
      <c r="K730" s="5">
        <v>-7465.35</v>
      </c>
      <c r="L730" s="5">
        <v>-1418.42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45">
      <c r="A731" s="11" t="s">
        <v>1529</v>
      </c>
      <c r="B731" s="1" t="s">
        <v>1582</v>
      </c>
      <c r="C731" s="1" t="s">
        <v>1583</v>
      </c>
      <c r="D731" s="1" t="s">
        <v>32</v>
      </c>
      <c r="E731" s="1" t="s">
        <v>1584</v>
      </c>
      <c r="F731" s="1" t="s">
        <v>1585</v>
      </c>
      <c r="G731" s="1" t="s">
        <v>1529</v>
      </c>
      <c r="H731" s="3">
        <v>1</v>
      </c>
      <c r="I731" s="4">
        <v>19</v>
      </c>
      <c r="J731" s="5">
        <v>1438.96</v>
      </c>
      <c r="K731" s="5">
        <v>1209.21</v>
      </c>
      <c r="L731" s="5">
        <v>229.75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45">
      <c r="A732" s="11" t="s">
        <v>1529</v>
      </c>
      <c r="B732" s="1" t="s">
        <v>1586</v>
      </c>
      <c r="C732" s="1" t="s">
        <v>1587</v>
      </c>
      <c r="D732" s="1" t="s">
        <v>73</v>
      </c>
      <c r="E732" s="1" t="s">
        <v>155</v>
      </c>
      <c r="F732" s="1" t="s">
        <v>156</v>
      </c>
      <c r="G732" s="1" t="s">
        <v>1529</v>
      </c>
      <c r="H732" s="3">
        <v>4.9767999999999999</v>
      </c>
      <c r="I732" s="4">
        <v>19</v>
      </c>
      <c r="J732" s="5">
        <v>77839.59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65411.43</v>
      </c>
      <c r="Q732" s="5">
        <v>12428.16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45">
      <c r="A733" s="11" t="s">
        <v>1529</v>
      </c>
      <c r="B733" s="1" t="s">
        <v>1588</v>
      </c>
      <c r="C733" s="1" t="s">
        <v>1589</v>
      </c>
      <c r="D733" s="1" t="s">
        <v>73</v>
      </c>
      <c r="E733" s="1" t="s">
        <v>155</v>
      </c>
      <c r="F733" s="1" t="s">
        <v>156</v>
      </c>
      <c r="G733" s="1" t="s">
        <v>1529</v>
      </c>
      <c r="H733" s="3">
        <v>4.9767999999999999</v>
      </c>
      <c r="I733" s="4">
        <v>19</v>
      </c>
      <c r="J733" s="5">
        <v>127323.27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106994.34</v>
      </c>
      <c r="Q733" s="5">
        <v>20328.93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45">
      <c r="A734" s="11" t="s">
        <v>1529</v>
      </c>
      <c r="B734" s="1" t="s">
        <v>1590</v>
      </c>
      <c r="C734" s="1" t="s">
        <v>1591</v>
      </c>
      <c r="D734" s="1" t="s">
        <v>73</v>
      </c>
      <c r="E734" s="1" t="s">
        <v>155</v>
      </c>
      <c r="F734" s="1" t="s">
        <v>156</v>
      </c>
      <c r="G734" s="1" t="s">
        <v>1529</v>
      </c>
      <c r="H734" s="3">
        <v>4.9767999999999999</v>
      </c>
      <c r="I734" s="4">
        <v>19</v>
      </c>
      <c r="J734" s="5">
        <v>12980.09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10907.65</v>
      </c>
      <c r="Q734" s="5">
        <v>2072.44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45">
      <c r="A735" s="11" t="s">
        <v>1529</v>
      </c>
      <c r="B735" s="1" t="s">
        <v>1592</v>
      </c>
      <c r="C735" s="1" t="s">
        <v>1593</v>
      </c>
      <c r="D735" s="1" t="s">
        <v>73</v>
      </c>
      <c r="E735" s="1" t="s">
        <v>155</v>
      </c>
      <c r="F735" s="1" t="s">
        <v>156</v>
      </c>
      <c r="G735" s="1" t="s">
        <v>1529</v>
      </c>
      <c r="H735" s="3">
        <v>4.9767999999999999</v>
      </c>
      <c r="I735" s="4">
        <v>19</v>
      </c>
      <c r="J735" s="5">
        <v>159245.35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133819.63</v>
      </c>
      <c r="Q735" s="5">
        <v>25425.72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45">
      <c r="A736" s="11" t="s">
        <v>1529</v>
      </c>
      <c r="B736" s="1" t="s">
        <v>1594</v>
      </c>
      <c r="C736" s="1" t="s">
        <v>1595</v>
      </c>
      <c r="D736" s="1" t="s">
        <v>73</v>
      </c>
      <c r="E736" s="1" t="s">
        <v>155</v>
      </c>
      <c r="F736" s="1" t="s">
        <v>156</v>
      </c>
      <c r="G736" s="1" t="s">
        <v>1529</v>
      </c>
      <c r="H736" s="3">
        <v>4.9767999999999999</v>
      </c>
      <c r="I736" s="4">
        <v>19</v>
      </c>
      <c r="J736" s="5">
        <v>365661.98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307278.99</v>
      </c>
      <c r="Q736" s="5">
        <v>58382.99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45">
      <c r="A737" s="11" t="s">
        <v>1529</v>
      </c>
      <c r="B737" s="1" t="s">
        <v>1596</v>
      </c>
      <c r="C737" s="1" t="s">
        <v>1597</v>
      </c>
      <c r="D737" s="1" t="s">
        <v>73</v>
      </c>
      <c r="E737" s="1" t="s">
        <v>155</v>
      </c>
      <c r="F737" s="1" t="s">
        <v>156</v>
      </c>
      <c r="G737" s="1" t="s">
        <v>1529</v>
      </c>
      <c r="H737" s="3">
        <v>4.9767999999999999</v>
      </c>
      <c r="I737" s="4">
        <v>19</v>
      </c>
      <c r="J737" s="5">
        <v>129085.49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108475.22</v>
      </c>
      <c r="Q737" s="5">
        <v>20610.27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45">
      <c r="A738" s="11" t="s">
        <v>1529</v>
      </c>
      <c r="B738" s="1" t="s">
        <v>1598</v>
      </c>
      <c r="C738" s="1" t="s">
        <v>1599</v>
      </c>
      <c r="D738" s="1" t="s">
        <v>73</v>
      </c>
      <c r="E738" s="1" t="s">
        <v>155</v>
      </c>
      <c r="F738" s="1" t="s">
        <v>156</v>
      </c>
      <c r="G738" s="1" t="s">
        <v>1529</v>
      </c>
      <c r="H738" s="3">
        <v>4.9767999999999999</v>
      </c>
      <c r="I738" s="4">
        <v>19</v>
      </c>
      <c r="J738" s="5">
        <v>93593.11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78649.67</v>
      </c>
      <c r="Q738" s="5">
        <v>14943.44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45">
      <c r="A739" s="11" t="s">
        <v>1529</v>
      </c>
      <c r="B739" s="1" t="s">
        <v>1600</v>
      </c>
      <c r="C739" s="1" t="s">
        <v>1601</v>
      </c>
      <c r="D739" s="1" t="s">
        <v>73</v>
      </c>
      <c r="E739" s="1" t="s">
        <v>155</v>
      </c>
      <c r="F739" s="1" t="s">
        <v>156</v>
      </c>
      <c r="G739" s="1" t="s">
        <v>1529</v>
      </c>
      <c r="H739" s="3">
        <v>4.9767999999999999</v>
      </c>
      <c r="I739" s="4">
        <v>19</v>
      </c>
      <c r="J739" s="5">
        <v>37583.699999999997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31582.92</v>
      </c>
      <c r="Q739" s="5">
        <v>6000.78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45">
      <c r="A740" s="11" t="s">
        <v>1529</v>
      </c>
      <c r="B740" s="1" t="s">
        <v>1602</v>
      </c>
      <c r="C740" s="1" t="s">
        <v>1603</v>
      </c>
      <c r="D740" s="1" t="s">
        <v>73</v>
      </c>
      <c r="E740" s="1" t="s">
        <v>155</v>
      </c>
      <c r="F740" s="1" t="s">
        <v>156</v>
      </c>
      <c r="G740" s="1" t="s">
        <v>1529</v>
      </c>
      <c r="H740" s="3">
        <v>4.9767999999999999</v>
      </c>
      <c r="I740" s="4">
        <v>19</v>
      </c>
      <c r="J740" s="5">
        <v>152374.18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128045.54</v>
      </c>
      <c r="Q740" s="5">
        <v>24328.639999999999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45">
      <c r="A741" s="11" t="s">
        <v>1529</v>
      </c>
      <c r="B741" s="1" t="s">
        <v>1604</v>
      </c>
      <c r="C741" s="1" t="s">
        <v>1605</v>
      </c>
      <c r="D741" s="1" t="s">
        <v>73</v>
      </c>
      <c r="E741" s="1" t="s">
        <v>155</v>
      </c>
      <c r="F741" s="1" t="s">
        <v>156</v>
      </c>
      <c r="G741" s="1" t="s">
        <v>1529</v>
      </c>
      <c r="H741" s="3">
        <v>4.9767999999999999</v>
      </c>
      <c r="I741" s="4">
        <v>19</v>
      </c>
      <c r="J741" s="5">
        <v>110093.53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92515.57</v>
      </c>
      <c r="Q741" s="5">
        <v>17577.96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45">
      <c r="A742" s="11" t="s">
        <v>1529</v>
      </c>
      <c r="B742" s="1" t="s">
        <v>1606</v>
      </c>
      <c r="C742" s="1" t="s">
        <v>1607</v>
      </c>
      <c r="D742" s="1" t="s">
        <v>73</v>
      </c>
      <c r="E742" s="1" t="s">
        <v>155</v>
      </c>
      <c r="F742" s="1" t="s">
        <v>156</v>
      </c>
      <c r="G742" s="1" t="s">
        <v>1529</v>
      </c>
      <c r="H742" s="3">
        <v>4.9767999999999999</v>
      </c>
      <c r="I742" s="4">
        <v>19</v>
      </c>
      <c r="J742" s="5">
        <v>16715.38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14046.52</v>
      </c>
      <c r="Q742" s="5">
        <v>2668.86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45">
      <c r="A743" s="11" t="s">
        <v>1529</v>
      </c>
      <c r="B743" s="1" t="s">
        <v>1608</v>
      </c>
      <c r="C743" s="1" t="s">
        <v>1609</v>
      </c>
      <c r="D743" s="1" t="s">
        <v>73</v>
      </c>
      <c r="E743" s="1" t="s">
        <v>155</v>
      </c>
      <c r="F743" s="1" t="s">
        <v>156</v>
      </c>
      <c r="G743" s="1" t="s">
        <v>1529</v>
      </c>
      <c r="H743" s="3">
        <v>4.9767999999999999</v>
      </c>
      <c r="I743" s="4">
        <v>19</v>
      </c>
      <c r="J743" s="5">
        <v>38917.480000000003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32703.75</v>
      </c>
      <c r="Q743" s="5">
        <v>6213.73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45">
      <c r="A744" s="11" t="s">
        <v>1529</v>
      </c>
      <c r="B744" s="1" t="s">
        <v>1610</v>
      </c>
      <c r="C744" s="1" t="s">
        <v>1611</v>
      </c>
      <c r="D744" s="1" t="s">
        <v>73</v>
      </c>
      <c r="E744" s="1" t="s">
        <v>151</v>
      </c>
      <c r="F744" s="1" t="s">
        <v>152</v>
      </c>
      <c r="G744" s="1" t="s">
        <v>1529</v>
      </c>
      <c r="H744" s="3">
        <v>4.9767999999999999</v>
      </c>
      <c r="I744" s="4">
        <v>19</v>
      </c>
      <c r="J744" s="5">
        <v>9892.7900000000009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8313.25</v>
      </c>
      <c r="Q744" s="5">
        <v>1579.54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45">
      <c r="A745" s="11" t="s">
        <v>1529</v>
      </c>
      <c r="B745" s="1" t="s">
        <v>1612</v>
      </c>
      <c r="C745" s="1" t="s">
        <v>1613</v>
      </c>
      <c r="D745" s="1" t="s">
        <v>73</v>
      </c>
      <c r="E745" s="1" t="s">
        <v>151</v>
      </c>
      <c r="F745" s="1" t="s">
        <v>152</v>
      </c>
      <c r="G745" s="1" t="s">
        <v>1529</v>
      </c>
      <c r="H745" s="3">
        <v>4.9767999999999999</v>
      </c>
      <c r="I745" s="4">
        <v>19</v>
      </c>
      <c r="J745" s="5">
        <v>32975.879999999997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27710.82</v>
      </c>
      <c r="Q745" s="5">
        <v>5265.06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45">
      <c r="A746" s="11" t="s">
        <v>1529</v>
      </c>
      <c r="B746" s="1" t="s">
        <v>1614</v>
      </c>
      <c r="C746" s="1" t="s">
        <v>1615</v>
      </c>
      <c r="D746" s="1" t="s">
        <v>73</v>
      </c>
      <c r="E746" s="1" t="s">
        <v>155</v>
      </c>
      <c r="F746" s="1" t="s">
        <v>156</v>
      </c>
      <c r="G746" s="1" t="s">
        <v>1529</v>
      </c>
      <c r="H746" s="3">
        <v>4.9767999999999999</v>
      </c>
      <c r="I746" s="4">
        <v>19</v>
      </c>
      <c r="J746" s="5">
        <v>268696.03999999998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225794.98</v>
      </c>
      <c r="Q746" s="5">
        <v>42901.06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45">
      <c r="A747" s="11" t="s">
        <v>1529</v>
      </c>
      <c r="B747" s="1" t="s">
        <v>1616</v>
      </c>
      <c r="C747" s="1" t="s">
        <v>1617</v>
      </c>
      <c r="D747" s="1" t="s">
        <v>73</v>
      </c>
      <c r="E747" s="1" t="s">
        <v>155</v>
      </c>
      <c r="F747" s="1" t="s">
        <v>156</v>
      </c>
      <c r="G747" s="1" t="s">
        <v>1529</v>
      </c>
      <c r="H747" s="3">
        <v>4.9767999999999999</v>
      </c>
      <c r="I747" s="4">
        <v>19</v>
      </c>
      <c r="J747" s="5">
        <v>8086.05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6795.02</v>
      </c>
      <c r="Q747" s="5">
        <v>1291.03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45">
      <c r="A748" s="11" t="s">
        <v>1529</v>
      </c>
      <c r="B748" s="1" t="s">
        <v>1618</v>
      </c>
      <c r="C748" s="1" t="s">
        <v>1619</v>
      </c>
      <c r="D748" s="1" t="s">
        <v>73</v>
      </c>
      <c r="E748" s="1" t="s">
        <v>155</v>
      </c>
      <c r="F748" s="1" t="s">
        <v>156</v>
      </c>
      <c r="G748" s="1" t="s">
        <v>1529</v>
      </c>
      <c r="H748" s="3">
        <v>4.9767999999999999</v>
      </c>
      <c r="I748" s="4">
        <v>19</v>
      </c>
      <c r="J748" s="5">
        <v>6310.03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5302.53</v>
      </c>
      <c r="Q748" s="5">
        <v>1007.5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45">
      <c r="A749" s="11" t="s">
        <v>1529</v>
      </c>
      <c r="B749" s="1" t="s">
        <v>1620</v>
      </c>
      <c r="C749" s="1" t="s">
        <v>1621</v>
      </c>
      <c r="D749" s="1" t="s">
        <v>73</v>
      </c>
      <c r="E749" s="1" t="s">
        <v>155</v>
      </c>
      <c r="F749" s="1" t="s">
        <v>156</v>
      </c>
      <c r="G749" s="1" t="s">
        <v>1529</v>
      </c>
      <c r="H749" s="3">
        <v>4.9767999999999999</v>
      </c>
      <c r="I749" s="4">
        <v>19</v>
      </c>
      <c r="J749" s="5">
        <v>164642.79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138355.28</v>
      </c>
      <c r="Q749" s="5">
        <v>26287.51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45">
      <c r="A750" s="11" t="s">
        <v>1529</v>
      </c>
      <c r="B750" s="1" t="s">
        <v>1622</v>
      </c>
      <c r="C750" s="1" t="s">
        <v>1623</v>
      </c>
      <c r="D750" s="1" t="s">
        <v>73</v>
      </c>
      <c r="E750" s="1" t="s">
        <v>155</v>
      </c>
      <c r="F750" s="1" t="s">
        <v>156</v>
      </c>
      <c r="G750" s="1" t="s">
        <v>1529</v>
      </c>
      <c r="H750" s="3">
        <v>4.9767999999999999</v>
      </c>
      <c r="I750" s="4">
        <v>19</v>
      </c>
      <c r="J750" s="5">
        <v>221201.65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185883.74</v>
      </c>
      <c r="Q750" s="5">
        <v>35317.910000000003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45">
      <c r="A751" s="11" t="s">
        <v>1529</v>
      </c>
      <c r="B751" s="1" t="s">
        <v>1624</v>
      </c>
      <c r="C751" s="1" t="s">
        <v>1625</v>
      </c>
      <c r="D751" s="1" t="s">
        <v>73</v>
      </c>
      <c r="E751" s="1" t="s">
        <v>155</v>
      </c>
      <c r="F751" s="1" t="s">
        <v>156</v>
      </c>
      <c r="G751" s="1" t="s">
        <v>1529</v>
      </c>
      <c r="H751" s="3">
        <v>4.9767999999999999</v>
      </c>
      <c r="I751" s="4">
        <v>19</v>
      </c>
      <c r="J751" s="5">
        <v>64575.31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54264.97</v>
      </c>
      <c r="Q751" s="5">
        <v>10310.34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45">
      <c r="A752" s="11" t="s">
        <v>1529</v>
      </c>
      <c r="B752" s="1" t="s">
        <v>1626</v>
      </c>
      <c r="C752" s="1" t="s">
        <v>1627</v>
      </c>
      <c r="D752" s="1" t="s">
        <v>32</v>
      </c>
      <c r="E752" s="1" t="s">
        <v>276</v>
      </c>
      <c r="F752" s="1" t="s">
        <v>277</v>
      </c>
      <c r="G752" s="1" t="s">
        <v>1529</v>
      </c>
      <c r="H752" s="3">
        <v>1</v>
      </c>
      <c r="I752" s="4">
        <v>19</v>
      </c>
      <c r="J752" s="5">
        <v>40842.480000000003</v>
      </c>
      <c r="K752" s="5">
        <v>34321.410000000003</v>
      </c>
      <c r="L752" s="5">
        <v>6521.07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45">
      <c r="A753" s="11" t="s">
        <v>1529</v>
      </c>
      <c r="B753" s="1" t="s">
        <v>1628</v>
      </c>
      <c r="C753" s="1" t="s">
        <v>1629</v>
      </c>
      <c r="D753" s="1" t="s">
        <v>32</v>
      </c>
      <c r="E753" s="1" t="s">
        <v>276</v>
      </c>
      <c r="F753" s="1" t="s">
        <v>277</v>
      </c>
      <c r="G753" s="1" t="s">
        <v>1529</v>
      </c>
      <c r="H753" s="3">
        <v>1</v>
      </c>
      <c r="I753" s="4">
        <v>19</v>
      </c>
      <c r="J753" s="5">
        <v>108</v>
      </c>
      <c r="K753" s="5">
        <v>90.76</v>
      </c>
      <c r="L753" s="5">
        <v>17.239999999999998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45">
      <c r="A754" s="11" t="s">
        <v>1529</v>
      </c>
      <c r="B754" s="1" t="s">
        <v>1630</v>
      </c>
      <c r="C754" s="1" t="s">
        <v>1631</v>
      </c>
      <c r="D754" s="1" t="s">
        <v>32</v>
      </c>
      <c r="E754" s="1" t="s">
        <v>1632</v>
      </c>
      <c r="F754" s="1" t="s">
        <v>1633</v>
      </c>
      <c r="G754" s="1" t="s">
        <v>1529</v>
      </c>
      <c r="H754" s="3">
        <v>0</v>
      </c>
      <c r="I754" s="4">
        <v>19</v>
      </c>
      <c r="J754" s="5">
        <v>238</v>
      </c>
      <c r="K754" s="5">
        <v>200</v>
      </c>
      <c r="L754" s="5">
        <v>38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45">
      <c r="A755" s="11" t="s">
        <v>1529</v>
      </c>
      <c r="B755" s="1" t="s">
        <v>1634</v>
      </c>
      <c r="C755" s="1" t="s">
        <v>1635</v>
      </c>
      <c r="D755" s="1" t="s">
        <v>32</v>
      </c>
      <c r="E755" s="1" t="s">
        <v>646</v>
      </c>
      <c r="F755" s="1" t="s">
        <v>647</v>
      </c>
      <c r="G755" s="1" t="s">
        <v>1529</v>
      </c>
      <c r="H755" s="3">
        <v>1</v>
      </c>
      <c r="I755" s="4">
        <v>19</v>
      </c>
      <c r="J755" s="5">
        <v>34342.51</v>
      </c>
      <c r="K755" s="5">
        <v>28859.25</v>
      </c>
      <c r="L755" s="5">
        <v>5483.26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45">
      <c r="A756" s="11" t="s">
        <v>1529</v>
      </c>
      <c r="B756" s="1" t="s">
        <v>1636</v>
      </c>
      <c r="C756" s="1" t="s">
        <v>1637</v>
      </c>
      <c r="D756" s="1" t="s">
        <v>73</v>
      </c>
      <c r="E756" s="1" t="s">
        <v>177</v>
      </c>
      <c r="F756" s="1" t="s">
        <v>178</v>
      </c>
      <c r="G756" s="1" t="s">
        <v>1529</v>
      </c>
      <c r="H756" s="3">
        <v>4.9767999999999999</v>
      </c>
      <c r="I756" s="4">
        <v>19</v>
      </c>
      <c r="J756" s="5">
        <v>6271.81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5270.43</v>
      </c>
      <c r="Q756" s="5">
        <v>1001.38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45">
      <c r="A757" s="11" t="s">
        <v>1529</v>
      </c>
      <c r="B757" s="1" t="s">
        <v>1638</v>
      </c>
      <c r="C757" s="1" t="s">
        <v>1639</v>
      </c>
      <c r="D757" s="1" t="s">
        <v>73</v>
      </c>
      <c r="E757" s="1" t="s">
        <v>177</v>
      </c>
      <c r="F757" s="1" t="s">
        <v>178</v>
      </c>
      <c r="G757" s="1" t="s">
        <v>1529</v>
      </c>
      <c r="H757" s="3">
        <v>4.9767999999999999</v>
      </c>
      <c r="I757" s="4">
        <v>19</v>
      </c>
      <c r="J757" s="5">
        <v>3381.68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2841.75</v>
      </c>
      <c r="Q757" s="5">
        <v>539.92999999999995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45">
      <c r="A758" s="11" t="s">
        <v>1529</v>
      </c>
      <c r="B758" s="1" t="s">
        <v>1640</v>
      </c>
      <c r="C758" s="1" t="s">
        <v>1641</v>
      </c>
      <c r="D758" s="1" t="s">
        <v>73</v>
      </c>
      <c r="E758" s="1" t="s">
        <v>177</v>
      </c>
      <c r="F758" s="1" t="s">
        <v>178</v>
      </c>
      <c r="G758" s="1" t="s">
        <v>1529</v>
      </c>
      <c r="H758" s="3">
        <v>4.9767999999999999</v>
      </c>
      <c r="I758" s="4">
        <v>19</v>
      </c>
      <c r="J758" s="5">
        <v>11939.54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10033.23</v>
      </c>
      <c r="Q758" s="5">
        <v>1906.31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45">
      <c r="A759" s="11" t="s">
        <v>1529</v>
      </c>
      <c r="B759" s="1" t="s">
        <v>1642</v>
      </c>
      <c r="C759" s="1" t="s">
        <v>1643</v>
      </c>
      <c r="D759" s="1" t="s">
        <v>73</v>
      </c>
      <c r="E759" s="1" t="s">
        <v>177</v>
      </c>
      <c r="F759" s="1" t="s">
        <v>178</v>
      </c>
      <c r="G759" s="1" t="s">
        <v>1529</v>
      </c>
      <c r="H759" s="3">
        <v>4.9767999999999999</v>
      </c>
      <c r="I759" s="4">
        <v>19</v>
      </c>
      <c r="J759" s="5">
        <v>4370.7299999999996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3672.88</v>
      </c>
      <c r="Q759" s="5">
        <v>697.85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45">
      <c r="A760" s="11" t="s">
        <v>1529</v>
      </c>
      <c r="B760" s="1" t="s">
        <v>1644</v>
      </c>
      <c r="C760" s="1" t="s">
        <v>1645</v>
      </c>
      <c r="D760" s="1" t="s">
        <v>73</v>
      </c>
      <c r="E760" s="1" t="s">
        <v>177</v>
      </c>
      <c r="F760" s="1" t="s">
        <v>178</v>
      </c>
      <c r="G760" s="1" t="s">
        <v>1529</v>
      </c>
      <c r="H760" s="3">
        <v>4.9767999999999999</v>
      </c>
      <c r="I760" s="4">
        <v>19</v>
      </c>
      <c r="J760" s="5">
        <v>4583.93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3852.04</v>
      </c>
      <c r="Q760" s="5">
        <v>731.89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45">
      <c r="A761" s="11" t="s">
        <v>1529</v>
      </c>
      <c r="B761" s="1" t="s">
        <v>1646</v>
      </c>
      <c r="C761" s="1" t="s">
        <v>1647</v>
      </c>
      <c r="D761" s="1" t="s">
        <v>73</v>
      </c>
      <c r="E761" s="1" t="s">
        <v>177</v>
      </c>
      <c r="F761" s="1" t="s">
        <v>178</v>
      </c>
      <c r="G761" s="1" t="s">
        <v>1529</v>
      </c>
      <c r="H761" s="3">
        <v>4.9767999999999999</v>
      </c>
      <c r="I761" s="4">
        <v>19</v>
      </c>
      <c r="J761" s="5">
        <v>639.61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537.49</v>
      </c>
      <c r="Q761" s="5">
        <v>102.12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45">
      <c r="A762" s="11" t="s">
        <v>1529</v>
      </c>
      <c r="B762" s="1" t="s">
        <v>1648</v>
      </c>
      <c r="C762" s="1" t="s">
        <v>1629</v>
      </c>
      <c r="D762" s="1" t="s">
        <v>32</v>
      </c>
      <c r="E762" s="1" t="s">
        <v>276</v>
      </c>
      <c r="F762" s="1" t="s">
        <v>277</v>
      </c>
      <c r="G762" s="1" t="s">
        <v>1529</v>
      </c>
      <c r="H762" s="3">
        <v>1</v>
      </c>
      <c r="I762" s="4">
        <v>19</v>
      </c>
      <c r="J762" s="5">
        <v>537.51</v>
      </c>
      <c r="K762" s="5">
        <v>451.69</v>
      </c>
      <c r="L762" s="5">
        <v>85.82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45">
      <c r="A763" s="11" t="s">
        <v>1529</v>
      </c>
      <c r="B763" s="11" t="s">
        <v>1649</v>
      </c>
      <c r="C763" s="11" t="s">
        <v>1650</v>
      </c>
      <c r="D763" s="1" t="s">
        <v>95</v>
      </c>
      <c r="E763" s="1" t="s">
        <v>1443</v>
      </c>
      <c r="F763" s="1" t="s">
        <v>1444</v>
      </c>
      <c r="G763" s="1" t="s">
        <v>1529</v>
      </c>
      <c r="H763" s="3">
        <v>4.9767999999999999</v>
      </c>
      <c r="I763" s="4">
        <v>19</v>
      </c>
      <c r="J763" s="5">
        <v>61.31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10">
        <v>51.51</v>
      </c>
      <c r="U763" s="5">
        <v>9.8000000000000007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45">
      <c r="A764" s="11" t="s">
        <v>1529</v>
      </c>
      <c r="B764" s="11" t="s">
        <v>1649</v>
      </c>
      <c r="C764" s="11" t="s">
        <v>1650</v>
      </c>
      <c r="D764" s="1" t="s">
        <v>73</v>
      </c>
      <c r="E764" s="1" t="s">
        <v>1443</v>
      </c>
      <c r="F764" s="1" t="s">
        <v>1444</v>
      </c>
      <c r="G764" s="1" t="s">
        <v>1529</v>
      </c>
      <c r="H764" s="3">
        <v>4.9767999999999999</v>
      </c>
      <c r="I764" s="4">
        <v>19</v>
      </c>
      <c r="J764" s="5">
        <v>12259.36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10301.98</v>
      </c>
      <c r="Q764" s="5">
        <v>1957.38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45">
      <c r="A765" s="11" t="s">
        <v>1529</v>
      </c>
      <c r="B765" s="1" t="s">
        <v>1651</v>
      </c>
      <c r="C765" s="1" t="s">
        <v>1652</v>
      </c>
      <c r="D765" s="1" t="s">
        <v>32</v>
      </c>
      <c r="E765" s="1" t="s">
        <v>1653</v>
      </c>
      <c r="F765" s="1" t="s">
        <v>1654</v>
      </c>
      <c r="G765" s="1" t="s">
        <v>1529</v>
      </c>
      <c r="H765" s="3">
        <v>1</v>
      </c>
      <c r="I765" s="4">
        <v>19</v>
      </c>
      <c r="J765" s="5">
        <v>13136.93</v>
      </c>
      <c r="K765" s="5">
        <v>11039.44</v>
      </c>
      <c r="L765" s="5">
        <v>2097.4899999999998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45">
      <c r="A766" s="11" t="s">
        <v>1529</v>
      </c>
      <c r="B766" s="1" t="s">
        <v>1655</v>
      </c>
      <c r="C766" s="1" t="s">
        <v>1656</v>
      </c>
      <c r="D766" s="1" t="s">
        <v>32</v>
      </c>
      <c r="E766" s="1" t="s">
        <v>116</v>
      </c>
      <c r="F766" s="1" t="s">
        <v>117</v>
      </c>
      <c r="G766" s="1" t="s">
        <v>1529</v>
      </c>
      <c r="H766" s="3">
        <v>0</v>
      </c>
      <c r="I766" s="4">
        <v>19</v>
      </c>
      <c r="J766" s="5">
        <v>12437.77</v>
      </c>
      <c r="K766" s="5">
        <v>10451.91</v>
      </c>
      <c r="L766" s="5">
        <v>1985.86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45">
      <c r="A767" s="11" t="s">
        <v>1529</v>
      </c>
      <c r="B767" s="1" t="s">
        <v>1657</v>
      </c>
      <c r="C767" s="1" t="s">
        <v>1658</v>
      </c>
      <c r="D767" s="1" t="s">
        <v>32</v>
      </c>
      <c r="E767" s="1" t="s">
        <v>1632</v>
      </c>
      <c r="F767" s="1" t="s">
        <v>1633</v>
      </c>
      <c r="G767" s="1" t="s">
        <v>1529</v>
      </c>
      <c r="H767" s="3">
        <v>0</v>
      </c>
      <c r="I767" s="4">
        <v>19</v>
      </c>
      <c r="J767" s="5">
        <v>1436.85</v>
      </c>
      <c r="K767" s="5">
        <v>1207.44</v>
      </c>
      <c r="L767" s="5">
        <v>229.41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45">
      <c r="A768" s="11" t="s">
        <v>1529</v>
      </c>
      <c r="B768" s="1" t="s">
        <v>1659</v>
      </c>
      <c r="C768" s="1" t="s">
        <v>1660</v>
      </c>
      <c r="D768" s="1" t="s">
        <v>294</v>
      </c>
      <c r="E768" s="1" t="s">
        <v>1372</v>
      </c>
      <c r="F768" s="1" t="s">
        <v>1373</v>
      </c>
      <c r="G768" s="1" t="s">
        <v>1529</v>
      </c>
      <c r="H768" s="3">
        <v>0</v>
      </c>
      <c r="I768" s="4">
        <v>9</v>
      </c>
      <c r="J768" s="5">
        <v>1128.3499999999999</v>
      </c>
      <c r="K768" s="5">
        <v>0</v>
      </c>
      <c r="L768" s="5">
        <v>0</v>
      </c>
      <c r="M768" s="5">
        <v>1035.18</v>
      </c>
      <c r="N768" s="5">
        <v>93.17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45">
      <c r="A769" s="11" t="s">
        <v>1529</v>
      </c>
      <c r="B769" s="1" t="s">
        <v>1661</v>
      </c>
      <c r="C769" s="1" t="s">
        <v>1662</v>
      </c>
      <c r="D769" s="1" t="s">
        <v>32</v>
      </c>
      <c r="E769" s="1" t="s">
        <v>57</v>
      </c>
      <c r="F769" s="1" t="s">
        <v>58</v>
      </c>
      <c r="G769" s="1" t="s">
        <v>1529</v>
      </c>
      <c r="H769" s="3">
        <v>0</v>
      </c>
      <c r="I769" s="4">
        <v>19</v>
      </c>
      <c r="J769" s="5">
        <v>13621.5</v>
      </c>
      <c r="K769" s="5">
        <v>11446.64</v>
      </c>
      <c r="L769" s="5">
        <v>2174.86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45">
      <c r="A770" s="11" t="s">
        <v>1529</v>
      </c>
      <c r="B770" s="1" t="s">
        <v>1663</v>
      </c>
      <c r="C770" s="1" t="s">
        <v>1664</v>
      </c>
      <c r="D770" s="1" t="s">
        <v>32</v>
      </c>
      <c r="E770" s="1" t="s">
        <v>57</v>
      </c>
      <c r="F770" s="1" t="s">
        <v>58</v>
      </c>
      <c r="G770" s="1" t="s">
        <v>1529</v>
      </c>
      <c r="H770" s="3">
        <v>0</v>
      </c>
      <c r="I770" s="4">
        <v>19</v>
      </c>
      <c r="J770" s="5">
        <v>3867.5</v>
      </c>
      <c r="K770" s="5">
        <v>3250</v>
      </c>
      <c r="L770" s="5">
        <v>617.5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45">
      <c r="A771" s="11" t="s">
        <v>1529</v>
      </c>
      <c r="B771" s="1" t="s">
        <v>1665</v>
      </c>
      <c r="C771" s="1" t="s">
        <v>1666</v>
      </c>
      <c r="D771" s="1" t="s">
        <v>32</v>
      </c>
      <c r="E771" s="1" t="s">
        <v>200</v>
      </c>
      <c r="F771" s="1" t="s">
        <v>201</v>
      </c>
      <c r="G771" s="1" t="s">
        <v>1529</v>
      </c>
      <c r="H771" s="3">
        <v>0</v>
      </c>
      <c r="I771" s="4">
        <v>19</v>
      </c>
      <c r="J771" s="5">
        <v>396.34</v>
      </c>
      <c r="K771" s="5">
        <v>333.05</v>
      </c>
      <c r="L771" s="5">
        <v>63.29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45">
      <c r="A772" s="11" t="s">
        <v>1529</v>
      </c>
      <c r="B772" s="1" t="s">
        <v>1667</v>
      </c>
      <c r="C772" s="1" t="s">
        <v>1668</v>
      </c>
      <c r="D772" s="1" t="s">
        <v>32</v>
      </c>
      <c r="E772" s="1" t="s">
        <v>200</v>
      </c>
      <c r="F772" s="1" t="s">
        <v>201</v>
      </c>
      <c r="G772" s="1" t="s">
        <v>1529</v>
      </c>
      <c r="H772" s="3">
        <v>0</v>
      </c>
      <c r="I772" s="4">
        <v>19</v>
      </c>
      <c r="J772" s="5">
        <v>175.95</v>
      </c>
      <c r="K772" s="5">
        <v>147.86000000000001</v>
      </c>
      <c r="L772" s="5">
        <v>28.09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45">
      <c r="A773" s="11" t="s">
        <v>1529</v>
      </c>
      <c r="B773" s="1" t="s">
        <v>1669</v>
      </c>
      <c r="C773" s="1" t="s">
        <v>1670</v>
      </c>
      <c r="D773" s="1" t="s">
        <v>32</v>
      </c>
      <c r="E773" s="1" t="s">
        <v>200</v>
      </c>
      <c r="F773" s="1" t="s">
        <v>201</v>
      </c>
      <c r="G773" s="1" t="s">
        <v>1529</v>
      </c>
      <c r="H773" s="3">
        <v>0</v>
      </c>
      <c r="I773" s="4">
        <v>19</v>
      </c>
      <c r="J773" s="5">
        <v>976.51</v>
      </c>
      <c r="K773" s="5">
        <v>820.59</v>
      </c>
      <c r="L773" s="5">
        <v>155.91999999999999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45">
      <c r="A774" s="11" t="s">
        <v>1529</v>
      </c>
      <c r="B774" s="1" t="s">
        <v>1671</v>
      </c>
      <c r="C774" s="1" t="s">
        <v>1672</v>
      </c>
      <c r="D774" s="1" t="s">
        <v>73</v>
      </c>
      <c r="E774" s="1" t="s">
        <v>87</v>
      </c>
      <c r="F774" s="1" t="s">
        <v>88</v>
      </c>
      <c r="G774" s="1" t="s">
        <v>1529</v>
      </c>
      <c r="H774" s="3">
        <v>4.9767999999999999</v>
      </c>
      <c r="I774" s="4">
        <v>19</v>
      </c>
      <c r="J774" s="5">
        <v>15635.11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13138.75</v>
      </c>
      <c r="Q774" s="5">
        <v>2496.36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45">
      <c r="A775" s="11" t="s">
        <v>1529</v>
      </c>
      <c r="B775" s="1" t="s">
        <v>1673</v>
      </c>
      <c r="C775" s="1" t="s">
        <v>1674</v>
      </c>
      <c r="D775" s="1" t="s">
        <v>73</v>
      </c>
      <c r="E775" s="1" t="s">
        <v>87</v>
      </c>
      <c r="F775" s="1" t="s">
        <v>88</v>
      </c>
      <c r="G775" s="1" t="s">
        <v>1529</v>
      </c>
      <c r="H775" s="3">
        <v>4.9767999999999999</v>
      </c>
      <c r="I775" s="4">
        <v>19</v>
      </c>
      <c r="J775" s="5">
        <v>20325.650000000001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17080.38</v>
      </c>
      <c r="Q775" s="5">
        <v>3245.27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45">
      <c r="A776" s="11" t="s">
        <v>1529</v>
      </c>
      <c r="B776" s="1" t="s">
        <v>1675</v>
      </c>
      <c r="C776" s="1" t="s">
        <v>1676</v>
      </c>
      <c r="D776" s="1" t="s">
        <v>32</v>
      </c>
      <c r="E776" s="1" t="s">
        <v>1677</v>
      </c>
      <c r="F776" s="1" t="s">
        <v>1678</v>
      </c>
      <c r="G776" s="1" t="s">
        <v>1529</v>
      </c>
      <c r="H776" s="3">
        <v>0</v>
      </c>
      <c r="I776" s="4">
        <v>19</v>
      </c>
      <c r="J776" s="5">
        <v>2871.17</v>
      </c>
      <c r="K776" s="5">
        <v>2412.75</v>
      </c>
      <c r="L776" s="5">
        <v>458.42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45">
      <c r="A777" s="11" t="s">
        <v>1529</v>
      </c>
      <c r="B777" s="11" t="s">
        <v>1679</v>
      </c>
      <c r="C777" s="11" t="s">
        <v>1650</v>
      </c>
      <c r="D777" s="1" t="s">
        <v>95</v>
      </c>
      <c r="E777" s="1" t="s">
        <v>171</v>
      </c>
      <c r="F777" s="1" t="s">
        <v>172</v>
      </c>
      <c r="G777" s="1" t="s">
        <v>1529</v>
      </c>
      <c r="H777" s="3">
        <v>4.9767999999999999</v>
      </c>
      <c r="I777" s="4">
        <v>19</v>
      </c>
      <c r="J777" s="5">
        <v>61.31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10">
        <v>51.51</v>
      </c>
      <c r="U777" s="5">
        <v>9.8000000000000007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45">
      <c r="A778" s="11" t="s">
        <v>1529</v>
      </c>
      <c r="B778" s="11" t="s">
        <v>1679</v>
      </c>
      <c r="C778" s="11" t="s">
        <v>1650</v>
      </c>
      <c r="D778" s="1" t="s">
        <v>73</v>
      </c>
      <c r="E778" s="1" t="s">
        <v>171</v>
      </c>
      <c r="F778" s="1" t="s">
        <v>172</v>
      </c>
      <c r="G778" s="1" t="s">
        <v>1529</v>
      </c>
      <c r="H778" s="3">
        <v>4.9767999999999999</v>
      </c>
      <c r="I778" s="4">
        <v>19</v>
      </c>
      <c r="J778" s="5">
        <v>12259.36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10301.98</v>
      </c>
      <c r="Q778" s="5">
        <v>1957.38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45">
      <c r="A779" s="11" t="s">
        <v>1529</v>
      </c>
      <c r="B779" s="1" t="s">
        <v>1680</v>
      </c>
      <c r="C779" s="1" t="s">
        <v>1664</v>
      </c>
      <c r="D779" s="1" t="s">
        <v>32</v>
      </c>
      <c r="E779" s="1" t="s">
        <v>57</v>
      </c>
      <c r="F779" s="1" t="s">
        <v>58</v>
      </c>
      <c r="G779" s="1" t="s">
        <v>1529</v>
      </c>
      <c r="H779" s="3">
        <v>0</v>
      </c>
      <c r="I779" s="4">
        <v>19</v>
      </c>
      <c r="J779" s="5">
        <v>3867.5</v>
      </c>
      <c r="K779" s="5">
        <v>3250</v>
      </c>
      <c r="L779" s="5">
        <v>617.5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45">
      <c r="A780" s="11" t="s">
        <v>1529</v>
      </c>
      <c r="B780" s="1" t="s">
        <v>1681</v>
      </c>
      <c r="C780" s="1" t="s">
        <v>1682</v>
      </c>
      <c r="D780" s="1" t="s">
        <v>32</v>
      </c>
      <c r="E780" s="1" t="s">
        <v>226</v>
      </c>
      <c r="F780" s="1" t="s">
        <v>227</v>
      </c>
      <c r="G780" s="1" t="s">
        <v>1529</v>
      </c>
      <c r="H780" s="3">
        <v>0</v>
      </c>
      <c r="I780" s="4">
        <v>19</v>
      </c>
      <c r="J780" s="5">
        <v>980</v>
      </c>
      <c r="K780" s="5">
        <v>823.52</v>
      </c>
      <c r="L780" s="5">
        <v>156.47999999999999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45">
      <c r="A781" s="11" t="s">
        <v>1529</v>
      </c>
      <c r="B781" s="1" t="s">
        <v>1683</v>
      </c>
      <c r="C781" s="1" t="s">
        <v>1682</v>
      </c>
      <c r="D781" s="1" t="s">
        <v>32</v>
      </c>
      <c r="E781" s="1" t="s">
        <v>226</v>
      </c>
      <c r="F781" s="1" t="s">
        <v>227</v>
      </c>
      <c r="G781" s="1" t="s">
        <v>1529</v>
      </c>
      <c r="H781" s="3">
        <v>0</v>
      </c>
      <c r="I781" s="4">
        <v>19</v>
      </c>
      <c r="J781" s="5">
        <v>8103</v>
      </c>
      <c r="K781" s="5">
        <v>6809.48</v>
      </c>
      <c r="L781" s="5">
        <v>1293.52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45">
      <c r="A782" s="11" t="s">
        <v>1529</v>
      </c>
      <c r="B782" s="1" t="s">
        <v>1684</v>
      </c>
      <c r="C782" s="1" t="s">
        <v>1685</v>
      </c>
      <c r="D782" s="1" t="s">
        <v>95</v>
      </c>
      <c r="E782" s="1" t="s">
        <v>1686</v>
      </c>
      <c r="F782" s="1" t="s">
        <v>1687</v>
      </c>
      <c r="G782" s="1" t="s">
        <v>1529</v>
      </c>
      <c r="H782" s="3">
        <v>4.9767999999999999</v>
      </c>
      <c r="I782" s="4">
        <v>19</v>
      </c>
      <c r="J782" s="5">
        <v>40627.61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10">
        <v>34140.85</v>
      </c>
      <c r="U782" s="5">
        <v>6486.76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45">
      <c r="A783" s="11" t="s">
        <v>1529</v>
      </c>
      <c r="B783" s="1" t="s">
        <v>1688</v>
      </c>
      <c r="C783" s="1" t="s">
        <v>1689</v>
      </c>
      <c r="D783" s="1" t="s">
        <v>95</v>
      </c>
      <c r="E783" s="1" t="s">
        <v>1686</v>
      </c>
      <c r="F783" s="1" t="s">
        <v>1687</v>
      </c>
      <c r="G783" s="1" t="s">
        <v>1529</v>
      </c>
      <c r="H783" s="3">
        <v>4.9767999999999999</v>
      </c>
      <c r="I783" s="4">
        <v>19</v>
      </c>
      <c r="J783" s="5">
        <v>46520.39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10">
        <v>39092.76</v>
      </c>
      <c r="U783" s="5">
        <v>7427.63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45">
      <c r="A784" s="11" t="s">
        <v>1529</v>
      </c>
      <c r="B784" s="1" t="s">
        <v>1690</v>
      </c>
      <c r="C784" s="1" t="s">
        <v>1691</v>
      </c>
      <c r="D784" s="1" t="s">
        <v>73</v>
      </c>
      <c r="E784" s="1" t="s">
        <v>350</v>
      </c>
      <c r="F784" s="1" t="s">
        <v>351</v>
      </c>
      <c r="G784" s="1" t="s">
        <v>1529</v>
      </c>
      <c r="H784" s="3">
        <v>4.9767999999999999</v>
      </c>
      <c r="I784" s="4">
        <v>19</v>
      </c>
      <c r="J784" s="5">
        <v>307964.38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258793.60000000001</v>
      </c>
      <c r="Q784" s="5">
        <v>49170.78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45">
      <c r="A785" s="11" t="s">
        <v>1529</v>
      </c>
      <c r="B785" s="1" t="s">
        <v>1692</v>
      </c>
      <c r="C785" s="1" t="s">
        <v>1691</v>
      </c>
      <c r="D785" s="1" t="s">
        <v>73</v>
      </c>
      <c r="E785" s="1" t="s">
        <v>350</v>
      </c>
      <c r="F785" s="1" t="s">
        <v>351</v>
      </c>
      <c r="G785" s="1" t="s">
        <v>1529</v>
      </c>
      <c r="H785" s="3">
        <v>4.9767999999999999</v>
      </c>
      <c r="I785" s="4">
        <v>19</v>
      </c>
      <c r="J785" s="5">
        <v>-92389.32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-77638.080000000002</v>
      </c>
      <c r="Q785" s="5">
        <v>-14751.24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45">
      <c r="A786" s="11" t="s">
        <v>1529</v>
      </c>
      <c r="B786" s="1" t="s">
        <v>1693</v>
      </c>
      <c r="C786" s="1" t="s">
        <v>1694</v>
      </c>
      <c r="D786" s="1" t="s">
        <v>73</v>
      </c>
      <c r="E786" s="1" t="s">
        <v>87</v>
      </c>
      <c r="F786" s="1" t="s">
        <v>88</v>
      </c>
      <c r="G786" s="1" t="s">
        <v>1529</v>
      </c>
      <c r="H786" s="3">
        <v>4.9767999999999999</v>
      </c>
      <c r="I786" s="4">
        <v>19</v>
      </c>
      <c r="J786" s="5">
        <v>5088.53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4276.07</v>
      </c>
      <c r="Q786" s="5">
        <v>812.46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45">
      <c r="A787" s="11" t="s">
        <v>1529</v>
      </c>
      <c r="B787" s="1" t="s">
        <v>1695</v>
      </c>
      <c r="C787" s="1" t="s">
        <v>1696</v>
      </c>
      <c r="D787" s="1" t="s">
        <v>73</v>
      </c>
      <c r="E787" s="1" t="s">
        <v>87</v>
      </c>
      <c r="F787" s="1" t="s">
        <v>88</v>
      </c>
      <c r="G787" s="1" t="s">
        <v>1529</v>
      </c>
      <c r="H787" s="3">
        <v>0</v>
      </c>
      <c r="I787" s="4">
        <v>19</v>
      </c>
      <c r="J787" s="5">
        <v>67.59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56.8</v>
      </c>
      <c r="Q787" s="5">
        <v>10.79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45">
      <c r="A788" s="11" t="s">
        <v>1529</v>
      </c>
      <c r="B788" s="1" t="s">
        <v>1697</v>
      </c>
      <c r="C788" s="1" t="s">
        <v>1698</v>
      </c>
      <c r="D788" s="1" t="s">
        <v>73</v>
      </c>
      <c r="E788" s="1" t="s">
        <v>87</v>
      </c>
      <c r="F788" s="1" t="s">
        <v>88</v>
      </c>
      <c r="G788" s="1" t="s">
        <v>1529</v>
      </c>
      <c r="H788" s="3">
        <v>4.9767999999999999</v>
      </c>
      <c r="I788" s="4">
        <v>19</v>
      </c>
      <c r="J788" s="5">
        <v>206.09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173.19</v>
      </c>
      <c r="Q788" s="5">
        <v>32.9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45">
      <c r="A789" s="11" t="s">
        <v>1529</v>
      </c>
      <c r="B789" s="1" t="s">
        <v>1699</v>
      </c>
      <c r="C789" s="1" t="s">
        <v>1696</v>
      </c>
      <c r="D789" s="1" t="s">
        <v>73</v>
      </c>
      <c r="E789" s="1" t="s">
        <v>87</v>
      </c>
      <c r="F789" s="1" t="s">
        <v>88</v>
      </c>
      <c r="G789" s="1" t="s">
        <v>1529</v>
      </c>
      <c r="H789" s="3">
        <v>4.9767999999999999</v>
      </c>
      <c r="I789" s="4">
        <v>19</v>
      </c>
      <c r="J789" s="5">
        <v>336.38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282.68</v>
      </c>
      <c r="Q789" s="5">
        <v>53.7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45">
      <c r="A790" s="11" t="s">
        <v>1529</v>
      </c>
      <c r="B790" s="1" t="s">
        <v>1700</v>
      </c>
      <c r="C790" s="1" t="s">
        <v>1701</v>
      </c>
      <c r="D790" s="1" t="s">
        <v>73</v>
      </c>
      <c r="E790" s="1" t="s">
        <v>87</v>
      </c>
      <c r="F790" s="1" t="s">
        <v>88</v>
      </c>
      <c r="G790" s="1" t="s">
        <v>1529</v>
      </c>
      <c r="H790" s="3">
        <v>4.9767999999999999</v>
      </c>
      <c r="I790" s="4">
        <v>19</v>
      </c>
      <c r="J790" s="5">
        <v>283.38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238.14</v>
      </c>
      <c r="Q790" s="5">
        <v>45.24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45">
      <c r="A791" s="11" t="s">
        <v>1529</v>
      </c>
      <c r="B791" s="1" t="s">
        <v>1702</v>
      </c>
      <c r="C791" s="1" t="s">
        <v>1703</v>
      </c>
      <c r="D791" s="1" t="s">
        <v>73</v>
      </c>
      <c r="E791" s="1" t="s">
        <v>87</v>
      </c>
      <c r="F791" s="1" t="s">
        <v>88</v>
      </c>
      <c r="G791" s="1" t="s">
        <v>1529</v>
      </c>
      <c r="H791" s="3">
        <v>4.9767999999999999</v>
      </c>
      <c r="I791" s="4">
        <v>19</v>
      </c>
      <c r="J791" s="5">
        <v>355.35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298.61</v>
      </c>
      <c r="Q791" s="5">
        <v>56.74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45">
      <c r="A792" s="11" t="s">
        <v>1529</v>
      </c>
      <c r="B792" s="1" t="s">
        <v>1704</v>
      </c>
      <c r="C792" s="1" t="s">
        <v>1705</v>
      </c>
      <c r="D792" s="1" t="s">
        <v>73</v>
      </c>
      <c r="E792" s="1" t="s">
        <v>87</v>
      </c>
      <c r="F792" s="1" t="s">
        <v>88</v>
      </c>
      <c r="G792" s="1" t="s">
        <v>1529</v>
      </c>
      <c r="H792" s="3">
        <v>0</v>
      </c>
      <c r="I792" s="4">
        <v>19</v>
      </c>
      <c r="J792" s="5">
        <v>2879.8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2420</v>
      </c>
      <c r="Q792" s="5">
        <v>459.8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45">
      <c r="A793" s="11" t="s">
        <v>1529</v>
      </c>
      <c r="B793" s="1" t="s">
        <v>1706</v>
      </c>
      <c r="C793" s="1" t="s">
        <v>1707</v>
      </c>
      <c r="D793" s="1" t="s">
        <v>73</v>
      </c>
      <c r="E793" s="1" t="s">
        <v>87</v>
      </c>
      <c r="F793" s="1" t="s">
        <v>88</v>
      </c>
      <c r="G793" s="1" t="s">
        <v>1529</v>
      </c>
      <c r="H793" s="3">
        <v>4.9767999999999999</v>
      </c>
      <c r="I793" s="4">
        <v>19</v>
      </c>
      <c r="J793" s="5">
        <v>148533.59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124818.14</v>
      </c>
      <c r="Q793" s="5">
        <v>23715.45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45">
      <c r="A794" s="11" t="s">
        <v>1529</v>
      </c>
      <c r="B794" s="1" t="s">
        <v>1708</v>
      </c>
      <c r="C794" s="1" t="s">
        <v>1709</v>
      </c>
      <c r="D794" s="1" t="s">
        <v>73</v>
      </c>
      <c r="E794" s="1" t="s">
        <v>87</v>
      </c>
      <c r="F794" s="1" t="s">
        <v>88</v>
      </c>
      <c r="G794" s="1" t="s">
        <v>1529</v>
      </c>
      <c r="H794" s="3">
        <v>4.9767999999999999</v>
      </c>
      <c r="I794" s="4">
        <v>19</v>
      </c>
      <c r="J794" s="5">
        <v>2096.5300000000002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1761.79</v>
      </c>
      <c r="Q794" s="5">
        <v>334.74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45">
      <c r="A795" s="11" t="s">
        <v>1529</v>
      </c>
      <c r="B795" s="1" t="s">
        <v>1710</v>
      </c>
      <c r="C795" s="1" t="s">
        <v>1711</v>
      </c>
      <c r="D795" s="1" t="s">
        <v>73</v>
      </c>
      <c r="E795" s="1" t="s">
        <v>87</v>
      </c>
      <c r="F795" s="1" t="s">
        <v>88</v>
      </c>
      <c r="G795" s="1" t="s">
        <v>1529</v>
      </c>
      <c r="H795" s="3">
        <v>4.9767999999999999</v>
      </c>
      <c r="I795" s="4">
        <v>19</v>
      </c>
      <c r="J795" s="5">
        <v>1597.85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1342.74</v>
      </c>
      <c r="Q795" s="5">
        <v>255.11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45">
      <c r="A796" s="11" t="s">
        <v>1529</v>
      </c>
      <c r="B796" s="1" t="s">
        <v>1712</v>
      </c>
      <c r="C796" s="1" t="s">
        <v>1713</v>
      </c>
      <c r="D796" s="1" t="s">
        <v>73</v>
      </c>
      <c r="E796" s="1" t="s">
        <v>87</v>
      </c>
      <c r="F796" s="1" t="s">
        <v>88</v>
      </c>
      <c r="G796" s="1" t="s">
        <v>1529</v>
      </c>
      <c r="H796" s="3">
        <v>4.9767999999999999</v>
      </c>
      <c r="I796" s="4">
        <v>19</v>
      </c>
      <c r="J796" s="5">
        <v>473.79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398.14</v>
      </c>
      <c r="Q796" s="5">
        <v>75.650000000000006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45">
      <c r="A797" s="11" t="s">
        <v>1529</v>
      </c>
      <c r="B797" s="1" t="s">
        <v>1714</v>
      </c>
      <c r="C797" s="1" t="s">
        <v>1715</v>
      </c>
      <c r="D797" s="1" t="s">
        <v>73</v>
      </c>
      <c r="E797" s="1" t="s">
        <v>87</v>
      </c>
      <c r="F797" s="1" t="s">
        <v>88</v>
      </c>
      <c r="G797" s="1" t="s">
        <v>1529</v>
      </c>
      <c r="H797" s="3">
        <v>4.9767999999999999</v>
      </c>
      <c r="I797" s="4">
        <v>19</v>
      </c>
      <c r="J797" s="5">
        <v>19366.23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16274.14</v>
      </c>
      <c r="Q797" s="5">
        <v>3092.09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45">
      <c r="A798" s="11" t="s">
        <v>1529</v>
      </c>
      <c r="B798" s="1" t="s">
        <v>1716</v>
      </c>
      <c r="C798" s="1" t="s">
        <v>1717</v>
      </c>
      <c r="D798" s="1" t="s">
        <v>73</v>
      </c>
      <c r="E798" s="1" t="s">
        <v>87</v>
      </c>
      <c r="F798" s="1" t="s">
        <v>88</v>
      </c>
      <c r="G798" s="1" t="s">
        <v>1529</v>
      </c>
      <c r="H798" s="3">
        <v>4.9767999999999999</v>
      </c>
      <c r="I798" s="4">
        <v>19</v>
      </c>
      <c r="J798" s="5">
        <v>473.79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398.14</v>
      </c>
      <c r="Q798" s="5">
        <v>75.650000000000006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45">
      <c r="A799" s="11" t="s">
        <v>1529</v>
      </c>
      <c r="B799" s="1" t="s">
        <v>1718</v>
      </c>
      <c r="C799" s="1" t="s">
        <v>1719</v>
      </c>
      <c r="D799" s="1" t="s">
        <v>73</v>
      </c>
      <c r="E799" s="1" t="s">
        <v>87</v>
      </c>
      <c r="F799" s="1" t="s">
        <v>88</v>
      </c>
      <c r="G799" s="1" t="s">
        <v>1529</v>
      </c>
      <c r="H799" s="3">
        <v>4.9767999999999999</v>
      </c>
      <c r="I799" s="4">
        <v>19</v>
      </c>
      <c r="J799" s="5">
        <v>2013.61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1692.11</v>
      </c>
      <c r="Q799" s="5">
        <v>321.5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45">
      <c r="A800" s="11" t="s">
        <v>1529</v>
      </c>
      <c r="B800" s="1" t="s">
        <v>1720</v>
      </c>
      <c r="C800" s="1" t="s">
        <v>1721</v>
      </c>
      <c r="D800" s="1" t="s">
        <v>73</v>
      </c>
      <c r="E800" s="1" t="s">
        <v>87</v>
      </c>
      <c r="F800" s="1" t="s">
        <v>88</v>
      </c>
      <c r="G800" s="1" t="s">
        <v>1529</v>
      </c>
      <c r="H800" s="3">
        <v>4.9767999999999999</v>
      </c>
      <c r="I800" s="4">
        <v>19</v>
      </c>
      <c r="J800" s="5">
        <v>2487.41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2090.2600000000002</v>
      </c>
      <c r="Q800" s="5">
        <v>397.15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45">
      <c r="A801" s="11" t="s">
        <v>1529</v>
      </c>
      <c r="B801" s="1" t="s">
        <v>1722</v>
      </c>
      <c r="C801" s="1" t="s">
        <v>1723</v>
      </c>
      <c r="D801" s="1" t="s">
        <v>73</v>
      </c>
      <c r="E801" s="1" t="s">
        <v>87</v>
      </c>
      <c r="F801" s="1" t="s">
        <v>88</v>
      </c>
      <c r="G801" s="1" t="s">
        <v>1529</v>
      </c>
      <c r="H801" s="3">
        <v>4.9767999999999999</v>
      </c>
      <c r="I801" s="4">
        <v>19</v>
      </c>
      <c r="J801" s="5">
        <v>9238.93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7763.81</v>
      </c>
      <c r="Q801" s="5">
        <v>1475.12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45">
      <c r="A802" s="11" t="s">
        <v>1529</v>
      </c>
      <c r="B802" s="1" t="s">
        <v>1724</v>
      </c>
      <c r="C802" s="1" t="s">
        <v>1725</v>
      </c>
      <c r="D802" s="1" t="s">
        <v>73</v>
      </c>
      <c r="E802" s="1" t="s">
        <v>87</v>
      </c>
      <c r="F802" s="1" t="s">
        <v>88</v>
      </c>
      <c r="G802" s="1" t="s">
        <v>1529</v>
      </c>
      <c r="H802" s="3">
        <v>4.9767999999999999</v>
      </c>
      <c r="I802" s="4">
        <v>19</v>
      </c>
      <c r="J802" s="5">
        <v>7106.87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5972.16</v>
      </c>
      <c r="Q802" s="5">
        <v>1134.71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45">
      <c r="A803" s="11" t="s">
        <v>1529</v>
      </c>
      <c r="B803" s="1" t="s">
        <v>1726</v>
      </c>
      <c r="C803" s="1" t="s">
        <v>1727</v>
      </c>
      <c r="D803" s="1" t="s">
        <v>73</v>
      </c>
      <c r="E803" s="1" t="s">
        <v>87</v>
      </c>
      <c r="F803" s="1" t="s">
        <v>88</v>
      </c>
      <c r="G803" s="1" t="s">
        <v>1529</v>
      </c>
      <c r="H803" s="3">
        <v>4.9767999999999999</v>
      </c>
      <c r="I803" s="4">
        <v>19</v>
      </c>
      <c r="J803" s="5">
        <v>1302.93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1094.9000000000001</v>
      </c>
      <c r="Q803" s="5">
        <v>208.03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45">
      <c r="A804" s="11" t="s">
        <v>1529</v>
      </c>
      <c r="B804" s="1" t="s">
        <v>1728</v>
      </c>
      <c r="C804" s="1" t="s">
        <v>1729</v>
      </c>
      <c r="D804" s="1" t="s">
        <v>73</v>
      </c>
      <c r="E804" s="1" t="s">
        <v>87</v>
      </c>
      <c r="F804" s="1" t="s">
        <v>88</v>
      </c>
      <c r="G804" s="1" t="s">
        <v>1529</v>
      </c>
      <c r="H804" s="3">
        <v>4.9767999999999999</v>
      </c>
      <c r="I804" s="4">
        <v>19</v>
      </c>
      <c r="J804" s="5">
        <v>3316.54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2787.01</v>
      </c>
      <c r="Q804" s="5">
        <v>529.53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45">
      <c r="A805" s="11" t="s">
        <v>1529</v>
      </c>
      <c r="B805" s="1" t="s">
        <v>1730</v>
      </c>
      <c r="C805" s="1" t="s">
        <v>1731</v>
      </c>
      <c r="D805" s="1" t="s">
        <v>73</v>
      </c>
      <c r="E805" s="1" t="s">
        <v>87</v>
      </c>
      <c r="F805" s="1" t="s">
        <v>88</v>
      </c>
      <c r="G805" s="1" t="s">
        <v>1529</v>
      </c>
      <c r="H805" s="3">
        <v>4.9767999999999999</v>
      </c>
      <c r="I805" s="4">
        <v>19</v>
      </c>
      <c r="J805" s="5">
        <v>3375.77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2836.78</v>
      </c>
      <c r="Q805" s="5">
        <v>538.99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45">
      <c r="A806" s="11" t="s">
        <v>1529</v>
      </c>
      <c r="B806" s="1" t="s">
        <v>1732</v>
      </c>
      <c r="C806" s="1" t="s">
        <v>1733</v>
      </c>
      <c r="D806" s="1" t="s">
        <v>73</v>
      </c>
      <c r="E806" s="1" t="s">
        <v>87</v>
      </c>
      <c r="F806" s="1" t="s">
        <v>88</v>
      </c>
      <c r="G806" s="1" t="s">
        <v>1529</v>
      </c>
      <c r="H806" s="3">
        <v>4.9767999999999999</v>
      </c>
      <c r="I806" s="4">
        <v>19</v>
      </c>
      <c r="J806" s="5">
        <v>592.24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497.68</v>
      </c>
      <c r="Q806" s="5">
        <v>94.56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45">
      <c r="A807" s="11" t="s">
        <v>1529</v>
      </c>
      <c r="B807" s="1" t="s">
        <v>1734</v>
      </c>
      <c r="C807" s="1" t="s">
        <v>1735</v>
      </c>
      <c r="D807" s="1" t="s">
        <v>73</v>
      </c>
      <c r="E807" s="1" t="s">
        <v>87</v>
      </c>
      <c r="F807" s="1" t="s">
        <v>88</v>
      </c>
      <c r="G807" s="1" t="s">
        <v>1529</v>
      </c>
      <c r="H807" s="3">
        <v>4.9767999999999999</v>
      </c>
      <c r="I807" s="4">
        <v>19</v>
      </c>
      <c r="J807" s="5">
        <v>6481.49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5446.61</v>
      </c>
      <c r="Q807" s="5">
        <v>1034.8800000000001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45">
      <c r="A808" s="11" t="s">
        <v>1529</v>
      </c>
      <c r="B808" s="1" t="s">
        <v>1736</v>
      </c>
      <c r="C808" s="1" t="s">
        <v>1737</v>
      </c>
      <c r="D808" s="1" t="s">
        <v>73</v>
      </c>
      <c r="E808" s="1" t="s">
        <v>87</v>
      </c>
      <c r="F808" s="1" t="s">
        <v>88</v>
      </c>
      <c r="G808" s="1" t="s">
        <v>1529</v>
      </c>
      <c r="H808" s="3">
        <v>4.9767999999999999</v>
      </c>
      <c r="I808" s="4">
        <v>19</v>
      </c>
      <c r="J808" s="5">
        <v>1215.29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1021.24</v>
      </c>
      <c r="Q808" s="5">
        <v>194.05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45">
      <c r="A809" s="11" t="s">
        <v>1529</v>
      </c>
      <c r="B809" s="1" t="s">
        <v>1738</v>
      </c>
      <c r="C809" s="1" t="s">
        <v>1739</v>
      </c>
      <c r="D809" s="1" t="s">
        <v>73</v>
      </c>
      <c r="E809" s="1" t="s">
        <v>87</v>
      </c>
      <c r="F809" s="1" t="s">
        <v>88</v>
      </c>
      <c r="G809" s="1" t="s">
        <v>1529</v>
      </c>
      <c r="H809" s="3">
        <v>4.9767999999999999</v>
      </c>
      <c r="I809" s="4">
        <v>19</v>
      </c>
      <c r="J809" s="5">
        <v>1089.72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915.73</v>
      </c>
      <c r="Q809" s="5">
        <v>173.99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45">
      <c r="A810" s="11" t="s">
        <v>1529</v>
      </c>
      <c r="B810" s="1" t="s">
        <v>1740</v>
      </c>
      <c r="C810" s="1" t="s">
        <v>1741</v>
      </c>
      <c r="D810" s="1" t="s">
        <v>73</v>
      </c>
      <c r="E810" s="1" t="s">
        <v>87</v>
      </c>
      <c r="F810" s="1" t="s">
        <v>88</v>
      </c>
      <c r="G810" s="1" t="s">
        <v>1529</v>
      </c>
      <c r="H810" s="3">
        <v>4.9767999999999999</v>
      </c>
      <c r="I810" s="4">
        <v>19</v>
      </c>
      <c r="J810" s="5">
        <v>6715.99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5643.69</v>
      </c>
      <c r="Q810" s="5">
        <v>1072.3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45">
      <c r="A811" s="11" t="s">
        <v>1529</v>
      </c>
      <c r="B811" s="1" t="s">
        <v>1742</v>
      </c>
      <c r="C811" s="1" t="s">
        <v>1743</v>
      </c>
      <c r="D811" s="1" t="s">
        <v>73</v>
      </c>
      <c r="E811" s="1" t="s">
        <v>87</v>
      </c>
      <c r="F811" s="1" t="s">
        <v>88</v>
      </c>
      <c r="G811" s="1" t="s">
        <v>1529</v>
      </c>
      <c r="H811" s="3">
        <v>4.9767999999999999</v>
      </c>
      <c r="I811" s="4">
        <v>19</v>
      </c>
      <c r="J811" s="5">
        <v>65951.75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55421.64</v>
      </c>
      <c r="Q811" s="5">
        <v>10530.11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45">
      <c r="A812" s="11" t="s">
        <v>1529</v>
      </c>
      <c r="B812" s="1" t="s">
        <v>1744</v>
      </c>
      <c r="C812" s="1" t="s">
        <v>1745</v>
      </c>
      <c r="D812" s="1" t="s">
        <v>73</v>
      </c>
      <c r="E812" s="1" t="s">
        <v>87</v>
      </c>
      <c r="F812" s="1" t="s">
        <v>88</v>
      </c>
      <c r="G812" s="1" t="s">
        <v>1529</v>
      </c>
      <c r="H812" s="3">
        <v>4.9767999999999999</v>
      </c>
      <c r="I812" s="4">
        <v>19</v>
      </c>
      <c r="J812" s="5">
        <v>83813.69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70431.67</v>
      </c>
      <c r="Q812" s="5">
        <v>13382.02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45">
      <c r="A813" s="11" t="s">
        <v>1529</v>
      </c>
      <c r="B813" s="1" t="s">
        <v>1746</v>
      </c>
      <c r="C813" s="1" t="s">
        <v>1747</v>
      </c>
      <c r="D813" s="1" t="s">
        <v>73</v>
      </c>
      <c r="E813" s="1" t="s">
        <v>87</v>
      </c>
      <c r="F813" s="1" t="s">
        <v>88</v>
      </c>
      <c r="G813" s="1" t="s">
        <v>1529</v>
      </c>
      <c r="H813" s="3">
        <v>4.9767999999999999</v>
      </c>
      <c r="I813" s="4">
        <v>19</v>
      </c>
      <c r="J813" s="5">
        <v>8315.0400000000009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6987.43</v>
      </c>
      <c r="Q813" s="5">
        <v>1327.61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45">
      <c r="A814" s="11" t="s">
        <v>1529</v>
      </c>
      <c r="B814" s="1" t="s">
        <v>1748</v>
      </c>
      <c r="C814" s="1" t="s">
        <v>1749</v>
      </c>
      <c r="D814" s="1" t="s">
        <v>73</v>
      </c>
      <c r="E814" s="1" t="s">
        <v>87</v>
      </c>
      <c r="F814" s="1" t="s">
        <v>88</v>
      </c>
      <c r="G814" s="1" t="s">
        <v>1529</v>
      </c>
      <c r="H814" s="3">
        <v>4.9767999999999999</v>
      </c>
      <c r="I814" s="4">
        <v>19</v>
      </c>
      <c r="J814" s="5">
        <v>15244.23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12810.28</v>
      </c>
      <c r="Q814" s="5">
        <v>2433.9499999999998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45">
      <c r="A815" s="11" t="s">
        <v>1529</v>
      </c>
      <c r="B815" s="1" t="s">
        <v>1750</v>
      </c>
      <c r="C815" s="1" t="s">
        <v>1751</v>
      </c>
      <c r="D815" s="1" t="s">
        <v>73</v>
      </c>
      <c r="E815" s="1" t="s">
        <v>87</v>
      </c>
      <c r="F815" s="1" t="s">
        <v>88</v>
      </c>
      <c r="G815" s="1" t="s">
        <v>1529</v>
      </c>
      <c r="H815" s="3">
        <v>4.9767999999999999</v>
      </c>
      <c r="I815" s="4">
        <v>19</v>
      </c>
      <c r="J815" s="5">
        <v>50583.15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42506.85</v>
      </c>
      <c r="Q815" s="5">
        <v>8076.3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45">
      <c r="A816" s="11" t="s">
        <v>1529</v>
      </c>
      <c r="B816" s="1" t="s">
        <v>1752</v>
      </c>
      <c r="C816" s="1" t="s">
        <v>1705</v>
      </c>
      <c r="D816" s="1" t="s">
        <v>73</v>
      </c>
      <c r="E816" s="1" t="s">
        <v>87</v>
      </c>
      <c r="F816" s="1" t="s">
        <v>88</v>
      </c>
      <c r="G816" s="1" t="s">
        <v>1529</v>
      </c>
      <c r="H816" s="3">
        <v>4.9767999999999999</v>
      </c>
      <c r="I816" s="4">
        <v>19</v>
      </c>
      <c r="J816" s="5">
        <v>14332.19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12043.86</v>
      </c>
      <c r="Q816" s="5">
        <v>2288.33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45">
      <c r="A817" s="11" t="s">
        <v>1529</v>
      </c>
      <c r="B817" s="1" t="s">
        <v>1753</v>
      </c>
      <c r="C817" s="1" t="s">
        <v>1629</v>
      </c>
      <c r="D817" s="1" t="s">
        <v>32</v>
      </c>
      <c r="E817" s="1" t="s">
        <v>276</v>
      </c>
      <c r="F817" s="1" t="s">
        <v>277</v>
      </c>
      <c r="G817" s="1" t="s">
        <v>1529</v>
      </c>
      <c r="H817" s="3">
        <v>1</v>
      </c>
      <c r="I817" s="4">
        <v>19</v>
      </c>
      <c r="J817" s="5">
        <v>-108</v>
      </c>
      <c r="K817" s="5">
        <v>-90.76</v>
      </c>
      <c r="L817" s="5">
        <v>-17.239999999999998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45">
      <c r="A818" s="11" t="s">
        <v>1529</v>
      </c>
      <c r="B818" s="1" t="s">
        <v>1754</v>
      </c>
      <c r="C818" s="1" t="s">
        <v>1664</v>
      </c>
      <c r="D818" s="1" t="s">
        <v>32</v>
      </c>
      <c r="E818" s="1" t="s">
        <v>57</v>
      </c>
      <c r="F818" s="1" t="s">
        <v>58</v>
      </c>
      <c r="G818" s="1" t="s">
        <v>1529</v>
      </c>
      <c r="H818" s="3">
        <v>0</v>
      </c>
      <c r="I818" s="4">
        <v>19</v>
      </c>
      <c r="J818" s="5">
        <v>-3867.5</v>
      </c>
      <c r="K818" s="5">
        <v>-3250</v>
      </c>
      <c r="L818" s="5">
        <v>-617.5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45">
      <c r="A819" s="11" t="s">
        <v>1529</v>
      </c>
      <c r="B819" s="11" t="s">
        <v>1755</v>
      </c>
      <c r="C819" s="11" t="s">
        <v>1650</v>
      </c>
      <c r="D819" s="1" t="s">
        <v>95</v>
      </c>
      <c r="E819" s="1" t="s">
        <v>1443</v>
      </c>
      <c r="F819" s="1" t="s">
        <v>1444</v>
      </c>
      <c r="G819" s="1" t="s">
        <v>1529</v>
      </c>
      <c r="H819" s="3">
        <v>4.9767999999999999</v>
      </c>
      <c r="I819" s="4">
        <v>19</v>
      </c>
      <c r="J819" s="5">
        <v>-61.31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  <c r="T819" s="10">
        <v>-51.51</v>
      </c>
      <c r="U819" s="5">
        <v>-9.8000000000000007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45">
      <c r="A820" s="11" t="s">
        <v>1529</v>
      </c>
      <c r="B820" s="11" t="s">
        <v>1755</v>
      </c>
      <c r="C820" s="11" t="s">
        <v>1650</v>
      </c>
      <c r="D820" s="1" t="s">
        <v>73</v>
      </c>
      <c r="E820" s="1" t="s">
        <v>1443</v>
      </c>
      <c r="F820" s="1" t="s">
        <v>1444</v>
      </c>
      <c r="G820" s="1" t="s">
        <v>1529</v>
      </c>
      <c r="H820" s="3">
        <v>4.9767999999999999</v>
      </c>
      <c r="I820" s="4">
        <v>19</v>
      </c>
      <c r="J820" s="5">
        <v>-12259.36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-10301.98</v>
      </c>
      <c r="Q820" s="5">
        <v>-1957.38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45">
      <c r="A821" s="11" t="s">
        <v>1529</v>
      </c>
      <c r="B821" s="1" t="s">
        <v>1756</v>
      </c>
      <c r="C821" s="1" t="s">
        <v>1696</v>
      </c>
      <c r="D821" s="1" t="s">
        <v>73</v>
      </c>
      <c r="E821" s="1" t="s">
        <v>87</v>
      </c>
      <c r="F821" s="1" t="s">
        <v>88</v>
      </c>
      <c r="G821" s="1" t="s">
        <v>1529</v>
      </c>
      <c r="H821" s="3">
        <v>0</v>
      </c>
      <c r="I821" s="4">
        <v>19</v>
      </c>
      <c r="J821" s="5">
        <v>-67.59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-56.8</v>
      </c>
      <c r="Q821" s="5">
        <v>-10.79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45">
      <c r="A822" s="11" t="s">
        <v>1529</v>
      </c>
      <c r="B822" s="1" t="s">
        <v>1757</v>
      </c>
      <c r="C822" s="1" t="s">
        <v>1705</v>
      </c>
      <c r="D822" s="1" t="s">
        <v>73</v>
      </c>
      <c r="E822" s="1" t="s">
        <v>87</v>
      </c>
      <c r="F822" s="1" t="s">
        <v>88</v>
      </c>
      <c r="G822" s="1" t="s">
        <v>1529</v>
      </c>
      <c r="H822" s="3">
        <v>0</v>
      </c>
      <c r="I822" s="4">
        <v>19</v>
      </c>
      <c r="J822" s="5">
        <v>-2879.8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-2420</v>
      </c>
      <c r="Q822" s="5">
        <v>-459.8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45">
      <c r="A823" s="11" t="s">
        <v>1758</v>
      </c>
      <c r="B823" s="1" t="s">
        <v>1759</v>
      </c>
      <c r="C823" s="1" t="s">
        <v>137</v>
      </c>
      <c r="D823" s="1" t="s">
        <v>73</v>
      </c>
      <c r="E823" s="1" t="s">
        <v>155</v>
      </c>
      <c r="F823" s="1" t="s">
        <v>156</v>
      </c>
      <c r="G823" s="1" t="s">
        <v>1758</v>
      </c>
      <c r="H823" s="3">
        <v>4.9771000000000001</v>
      </c>
      <c r="I823" s="4">
        <v>19</v>
      </c>
      <c r="J823" s="5">
        <v>-544.89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-457.89</v>
      </c>
      <c r="Q823" s="5">
        <v>-87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45">
      <c r="A824" s="11" t="s">
        <v>1758</v>
      </c>
      <c r="B824" s="1" t="s">
        <v>1760</v>
      </c>
      <c r="C824" s="1" t="s">
        <v>1761</v>
      </c>
      <c r="D824" s="1" t="s">
        <v>32</v>
      </c>
      <c r="E824" s="1" t="s">
        <v>57</v>
      </c>
      <c r="F824" s="1" t="s">
        <v>58</v>
      </c>
      <c r="G824" s="1" t="s">
        <v>1758</v>
      </c>
      <c r="H824" s="3">
        <v>0</v>
      </c>
      <c r="I824" s="4">
        <v>19</v>
      </c>
      <c r="J824" s="5">
        <v>13622.32</v>
      </c>
      <c r="K824" s="5">
        <v>11447.33</v>
      </c>
      <c r="L824" s="5">
        <v>2174.9899999999998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45">
      <c r="A825" s="11" t="s">
        <v>1758</v>
      </c>
      <c r="B825" s="1" t="s">
        <v>1762</v>
      </c>
      <c r="C825" s="1" t="s">
        <v>1763</v>
      </c>
      <c r="D825" s="1" t="s">
        <v>32</v>
      </c>
      <c r="E825" s="1" t="s">
        <v>33</v>
      </c>
      <c r="F825" s="1" t="s">
        <v>34</v>
      </c>
      <c r="G825" s="1" t="s">
        <v>1758</v>
      </c>
      <c r="H825" s="3">
        <v>0</v>
      </c>
      <c r="I825" s="4">
        <v>19</v>
      </c>
      <c r="J825" s="5">
        <v>145.88999999999999</v>
      </c>
      <c r="K825" s="5">
        <v>122.59</v>
      </c>
      <c r="L825" s="5">
        <v>23.3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45">
      <c r="A826" s="11" t="s">
        <v>4</v>
      </c>
      <c r="B826" s="1" t="s">
        <v>1764</v>
      </c>
      <c r="C826" s="1" t="s">
        <v>1765</v>
      </c>
      <c r="D826" s="1" t="s">
        <v>73</v>
      </c>
      <c r="E826" s="1" t="s">
        <v>1766</v>
      </c>
      <c r="F826" s="1" t="s">
        <v>1767</v>
      </c>
      <c r="G826" s="1" t="s">
        <v>4</v>
      </c>
      <c r="H826" s="3">
        <v>4.9771000000000001</v>
      </c>
      <c r="I826" s="4">
        <v>19</v>
      </c>
      <c r="J826" s="5">
        <v>3553.65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2986.26</v>
      </c>
      <c r="Q826" s="5">
        <v>567.39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45">
      <c r="A827" s="11" t="s">
        <v>4</v>
      </c>
      <c r="B827" s="1" t="s">
        <v>1768</v>
      </c>
      <c r="C827" s="1" t="s">
        <v>1765</v>
      </c>
      <c r="D827" s="1" t="s">
        <v>73</v>
      </c>
      <c r="E827" s="1" t="s">
        <v>1766</v>
      </c>
      <c r="F827" s="1" t="s">
        <v>1767</v>
      </c>
      <c r="G827" s="1" t="s">
        <v>4</v>
      </c>
      <c r="H827" s="3">
        <v>4.9771000000000001</v>
      </c>
      <c r="I827" s="4">
        <v>19</v>
      </c>
      <c r="J827" s="5">
        <v>3553.65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2986.26</v>
      </c>
      <c r="Q827" s="5">
        <v>567.39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45">
      <c r="A828" s="11" t="s">
        <v>4</v>
      </c>
      <c r="B828" s="1" t="s">
        <v>1769</v>
      </c>
      <c r="C828" s="1" t="s">
        <v>1770</v>
      </c>
      <c r="D828" s="1" t="s">
        <v>32</v>
      </c>
      <c r="E828" s="1" t="s">
        <v>1771</v>
      </c>
      <c r="F828" s="1" t="s">
        <v>1772</v>
      </c>
      <c r="G828" s="1" t="s">
        <v>4</v>
      </c>
      <c r="H828" s="3">
        <v>0</v>
      </c>
      <c r="I828" s="4">
        <v>19</v>
      </c>
      <c r="J828" s="5">
        <v>5185.07</v>
      </c>
      <c r="K828" s="5">
        <v>4357.2</v>
      </c>
      <c r="L828" s="5">
        <v>827.87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45">
      <c r="A829" s="11" t="s">
        <v>4</v>
      </c>
      <c r="B829" s="1" t="s">
        <v>1773</v>
      </c>
      <c r="C829" s="1" t="s">
        <v>1774</v>
      </c>
      <c r="D829" s="1" t="s">
        <v>32</v>
      </c>
      <c r="E829" s="1" t="s">
        <v>1771</v>
      </c>
      <c r="F829" s="1" t="s">
        <v>1772</v>
      </c>
      <c r="G829" s="1" t="s">
        <v>4</v>
      </c>
      <c r="H829" s="3">
        <v>0</v>
      </c>
      <c r="I829" s="4">
        <v>19</v>
      </c>
      <c r="J829" s="5">
        <v>16444.490000000002</v>
      </c>
      <c r="K829" s="5">
        <v>13818.9</v>
      </c>
      <c r="L829" s="5">
        <v>2625.59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45">
      <c r="A830" s="11" t="s">
        <v>4</v>
      </c>
      <c r="B830" s="1" t="s">
        <v>1775</v>
      </c>
      <c r="C830" s="1" t="s">
        <v>1776</v>
      </c>
      <c r="D830" s="1" t="s">
        <v>73</v>
      </c>
      <c r="E830" s="1" t="s">
        <v>1777</v>
      </c>
      <c r="F830" s="1" t="s">
        <v>1778</v>
      </c>
      <c r="G830" s="1" t="s">
        <v>4</v>
      </c>
      <c r="H830" s="3">
        <v>4.9771000000000001</v>
      </c>
      <c r="I830" s="4">
        <v>19</v>
      </c>
      <c r="J830" s="5">
        <v>18497.939999999999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15544.48</v>
      </c>
      <c r="Q830" s="5">
        <v>2953.46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45">
      <c r="A831" s="11" t="s">
        <v>4</v>
      </c>
      <c r="B831" s="1" t="s">
        <v>1779</v>
      </c>
      <c r="C831" s="1" t="s">
        <v>1780</v>
      </c>
      <c r="D831" s="1" t="s">
        <v>32</v>
      </c>
      <c r="E831" s="1" t="s">
        <v>1781</v>
      </c>
      <c r="F831" s="1" t="s">
        <v>1782</v>
      </c>
      <c r="G831" s="1" t="s">
        <v>4</v>
      </c>
      <c r="H831" s="3">
        <v>0</v>
      </c>
      <c r="I831" s="4">
        <v>19</v>
      </c>
      <c r="J831" s="5">
        <v>151.44999999999999</v>
      </c>
      <c r="K831" s="5">
        <v>127.26</v>
      </c>
      <c r="L831" s="5">
        <v>24.19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45">
      <c r="A832" s="11" t="s">
        <v>4</v>
      </c>
      <c r="B832" s="1" t="s">
        <v>1783</v>
      </c>
      <c r="C832" s="1" t="s">
        <v>1784</v>
      </c>
      <c r="D832" s="1" t="s">
        <v>32</v>
      </c>
      <c r="E832" s="1" t="s">
        <v>1781</v>
      </c>
      <c r="F832" s="1" t="s">
        <v>1782</v>
      </c>
      <c r="G832" s="1" t="s">
        <v>4</v>
      </c>
      <c r="H832" s="3">
        <v>0</v>
      </c>
      <c r="I832" s="4">
        <v>19</v>
      </c>
      <c r="J832" s="5">
        <v>53919.3</v>
      </c>
      <c r="K832" s="5">
        <v>45310.36</v>
      </c>
      <c r="L832" s="5">
        <v>8608.94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45">
      <c r="A833" s="11" t="s">
        <v>4</v>
      </c>
      <c r="B833" s="1" t="s">
        <v>1785</v>
      </c>
      <c r="C833" s="1" t="s">
        <v>1786</v>
      </c>
      <c r="D833" s="1" t="s">
        <v>32</v>
      </c>
      <c r="E833" s="1" t="s">
        <v>935</v>
      </c>
      <c r="F833" s="1" t="s">
        <v>936</v>
      </c>
      <c r="G833" s="1" t="s">
        <v>4</v>
      </c>
      <c r="H833" s="3">
        <v>0</v>
      </c>
      <c r="I833" s="4">
        <v>19</v>
      </c>
      <c r="J833" s="5">
        <v>27.48</v>
      </c>
      <c r="K833" s="5">
        <v>23.09</v>
      </c>
      <c r="L833" s="5">
        <v>4.3899999999999997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45">
      <c r="A834" s="11" t="s">
        <v>4</v>
      </c>
      <c r="B834" s="1" t="s">
        <v>1787</v>
      </c>
      <c r="C834" s="1" t="s">
        <v>1788</v>
      </c>
      <c r="D834" s="1" t="s">
        <v>32</v>
      </c>
      <c r="E834" s="1" t="s">
        <v>1789</v>
      </c>
      <c r="F834" s="1" t="s">
        <v>1790</v>
      </c>
      <c r="G834" s="1" t="s">
        <v>4</v>
      </c>
      <c r="H834" s="3">
        <v>0</v>
      </c>
      <c r="I834" s="4">
        <v>19</v>
      </c>
      <c r="J834" s="5">
        <v>2072.9699999999998</v>
      </c>
      <c r="K834" s="5">
        <v>1741.99</v>
      </c>
      <c r="L834" s="5">
        <v>330.98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45">
      <c r="A835" s="11" t="s">
        <v>4</v>
      </c>
      <c r="B835" s="1" t="s">
        <v>1791</v>
      </c>
      <c r="C835" s="1" t="s">
        <v>1792</v>
      </c>
      <c r="D835" s="1" t="s">
        <v>32</v>
      </c>
      <c r="E835" s="1" t="s">
        <v>1053</v>
      </c>
      <c r="F835" s="1" t="s">
        <v>1054</v>
      </c>
      <c r="G835" s="1" t="s">
        <v>4</v>
      </c>
      <c r="H835" s="3">
        <v>0</v>
      </c>
      <c r="I835" s="4">
        <v>19</v>
      </c>
      <c r="J835" s="5">
        <v>7249</v>
      </c>
      <c r="K835" s="5">
        <v>6091.6</v>
      </c>
      <c r="L835" s="5">
        <v>1157.4000000000001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45">
      <c r="A836" s="11" t="s">
        <v>4</v>
      </c>
      <c r="B836" s="1" t="s">
        <v>1793</v>
      </c>
      <c r="C836" s="1" t="s">
        <v>1794</v>
      </c>
      <c r="D836" s="1" t="s">
        <v>32</v>
      </c>
      <c r="E836" s="1" t="s">
        <v>1053</v>
      </c>
      <c r="F836" s="1" t="s">
        <v>1054</v>
      </c>
      <c r="G836" s="1" t="s">
        <v>4</v>
      </c>
      <c r="H836" s="3">
        <v>0</v>
      </c>
      <c r="I836" s="4">
        <v>19</v>
      </c>
      <c r="J836" s="5">
        <v>34318.720000000001</v>
      </c>
      <c r="K836" s="5">
        <v>28839.26</v>
      </c>
      <c r="L836" s="5">
        <v>5479.46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45">
      <c r="A837" s="11" t="s">
        <v>4</v>
      </c>
      <c r="B837" s="1" t="s">
        <v>1795</v>
      </c>
      <c r="C837" s="1" t="s">
        <v>1796</v>
      </c>
      <c r="D837" s="1" t="s">
        <v>32</v>
      </c>
      <c r="E837" s="1" t="s">
        <v>1797</v>
      </c>
      <c r="F837" s="1" t="s">
        <v>1798</v>
      </c>
      <c r="G837" s="1" t="s">
        <v>4</v>
      </c>
      <c r="H837" s="3">
        <v>0</v>
      </c>
      <c r="I837" s="4">
        <v>19</v>
      </c>
      <c r="J837" s="5">
        <v>4390.3</v>
      </c>
      <c r="K837" s="5">
        <v>3689.33</v>
      </c>
      <c r="L837" s="5">
        <v>700.97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45">
      <c r="A838" s="11" t="s">
        <v>4</v>
      </c>
      <c r="B838" s="1" t="s">
        <v>1799</v>
      </c>
      <c r="C838" s="1" t="s">
        <v>1800</v>
      </c>
      <c r="D838" s="1" t="s">
        <v>32</v>
      </c>
      <c r="E838" s="1" t="s">
        <v>1797</v>
      </c>
      <c r="F838" s="1" t="s">
        <v>1798</v>
      </c>
      <c r="G838" s="1" t="s">
        <v>4</v>
      </c>
      <c r="H838" s="3">
        <v>0</v>
      </c>
      <c r="I838" s="4">
        <v>19</v>
      </c>
      <c r="J838" s="5">
        <v>-4390.3</v>
      </c>
      <c r="K838" s="5">
        <v>-3689.33</v>
      </c>
      <c r="L838" s="5">
        <v>-700.97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45">
      <c r="A839" s="11" t="s">
        <v>4</v>
      </c>
      <c r="B839" s="1" t="s">
        <v>1801</v>
      </c>
      <c r="C839" s="1" t="s">
        <v>1765</v>
      </c>
      <c r="D839" s="1" t="s">
        <v>73</v>
      </c>
      <c r="E839" s="1" t="s">
        <v>1766</v>
      </c>
      <c r="F839" s="1" t="s">
        <v>1767</v>
      </c>
      <c r="G839" s="1" t="s">
        <v>4</v>
      </c>
      <c r="H839" s="3">
        <v>4.9771000000000001</v>
      </c>
      <c r="I839" s="4">
        <v>19</v>
      </c>
      <c r="J839" s="5">
        <v>-3553.65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-2986.26</v>
      </c>
      <c r="Q839" s="5">
        <v>-567.39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45">
      <c r="A840" s="11" t="s">
        <v>4</v>
      </c>
      <c r="B840" s="1" t="s">
        <v>1802</v>
      </c>
      <c r="C840" s="1" t="s">
        <v>1803</v>
      </c>
      <c r="D840" s="1" t="s">
        <v>1804</v>
      </c>
      <c r="E840" s="1" t="s">
        <v>1805</v>
      </c>
      <c r="F840" s="1" t="s">
        <v>1806</v>
      </c>
      <c r="G840" s="1" t="s">
        <v>4</v>
      </c>
      <c r="H840" s="3">
        <v>0</v>
      </c>
      <c r="I840" s="4">
        <v>19</v>
      </c>
      <c r="J840" s="5">
        <v>8233.39</v>
      </c>
      <c r="K840" s="5">
        <v>6918.8</v>
      </c>
      <c r="L840" s="5">
        <v>1314.59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45">
      <c r="A841" s="11" t="s">
        <v>4</v>
      </c>
      <c r="B841" s="1" t="s">
        <v>1807</v>
      </c>
      <c r="C841" s="1" t="s">
        <v>1808</v>
      </c>
      <c r="D841" s="1" t="s">
        <v>1804</v>
      </c>
      <c r="E841" s="1" t="s">
        <v>39</v>
      </c>
      <c r="F841" s="1" t="s">
        <v>40</v>
      </c>
      <c r="G841" s="1" t="s">
        <v>4</v>
      </c>
      <c r="H841" s="3">
        <v>0</v>
      </c>
      <c r="I841" s="4">
        <v>19</v>
      </c>
      <c r="J841" s="5">
        <v>17320.21</v>
      </c>
      <c r="K841" s="5">
        <v>14554.8</v>
      </c>
      <c r="L841" s="5">
        <v>2765.41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45">
      <c r="A842" s="11" t="s">
        <v>4</v>
      </c>
      <c r="B842" s="1" t="s">
        <v>1809</v>
      </c>
      <c r="C842" s="1" t="s">
        <v>1810</v>
      </c>
      <c r="D842" s="1" t="s">
        <v>1804</v>
      </c>
      <c r="E842" s="1" t="s">
        <v>1811</v>
      </c>
      <c r="F842" s="1" t="s">
        <v>1812</v>
      </c>
      <c r="G842" s="1" t="s">
        <v>4</v>
      </c>
      <c r="H842" s="3">
        <v>0</v>
      </c>
      <c r="I842" s="4">
        <v>19</v>
      </c>
      <c r="J842" s="5">
        <v>3225.51</v>
      </c>
      <c r="K842" s="5">
        <v>2710.51</v>
      </c>
      <c r="L842" s="5">
        <v>515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</sheetData>
  <autoFilter ref="A3:Y842" xr:uid="{00000000-0001-0000-0000-000000000000}"/>
  <mergeCells count="102">
    <mergeCell ref="A671:A730"/>
    <mergeCell ref="B701:B702"/>
    <mergeCell ref="C701:C702"/>
    <mergeCell ref="B703:B704"/>
    <mergeCell ref="C703:C704"/>
    <mergeCell ref="B723:B724"/>
    <mergeCell ref="C723:C724"/>
    <mergeCell ref="A823:A825"/>
    <mergeCell ref="A826:A842"/>
    <mergeCell ref="A731:A822"/>
    <mergeCell ref="B763:B764"/>
    <mergeCell ref="C763:C764"/>
    <mergeCell ref="B777:B778"/>
    <mergeCell ref="C777:C778"/>
    <mergeCell ref="B819:B820"/>
    <mergeCell ref="C819:C820"/>
    <mergeCell ref="A552:A580"/>
    <mergeCell ref="A581:A625"/>
    <mergeCell ref="B589:B590"/>
    <mergeCell ref="C589:C590"/>
    <mergeCell ref="A626:A670"/>
    <mergeCell ref="B649:B650"/>
    <mergeCell ref="B651:B652"/>
    <mergeCell ref="C651:C652"/>
    <mergeCell ref="B656:B657"/>
    <mergeCell ref="C656:C657"/>
    <mergeCell ref="B660:B661"/>
    <mergeCell ref="C660:C661"/>
    <mergeCell ref="B664:B665"/>
    <mergeCell ref="C664:C665"/>
    <mergeCell ref="B667:B668"/>
    <mergeCell ref="C667:C668"/>
    <mergeCell ref="B669:B670"/>
    <mergeCell ref="C669:C670"/>
    <mergeCell ref="A527:A540"/>
    <mergeCell ref="B536:B537"/>
    <mergeCell ref="C536:C537"/>
    <mergeCell ref="A541:A550"/>
    <mergeCell ref="B544:B545"/>
    <mergeCell ref="C544:C545"/>
    <mergeCell ref="A497:A526"/>
    <mergeCell ref="B506:B507"/>
    <mergeCell ref="C506:C507"/>
    <mergeCell ref="B516:B517"/>
    <mergeCell ref="C516:C517"/>
    <mergeCell ref="A474:A496"/>
    <mergeCell ref="B484:B485"/>
    <mergeCell ref="C484:C485"/>
    <mergeCell ref="B486:B487"/>
    <mergeCell ref="C486:C487"/>
    <mergeCell ref="A400:A404"/>
    <mergeCell ref="A406:A473"/>
    <mergeCell ref="B428:B429"/>
    <mergeCell ref="C428:C429"/>
    <mergeCell ref="B445:B446"/>
    <mergeCell ref="C445:C446"/>
    <mergeCell ref="A237:A265"/>
    <mergeCell ref="A266:A284"/>
    <mergeCell ref="A285:A399"/>
    <mergeCell ref="B319:B320"/>
    <mergeCell ref="C319:C320"/>
    <mergeCell ref="B388:B389"/>
    <mergeCell ref="C388:C389"/>
    <mergeCell ref="A207:A236"/>
    <mergeCell ref="B226:B227"/>
    <mergeCell ref="C226:C227"/>
    <mergeCell ref="B231:B232"/>
    <mergeCell ref="C231:C232"/>
    <mergeCell ref="A137:A154"/>
    <mergeCell ref="B143:B144"/>
    <mergeCell ref="C143:C144"/>
    <mergeCell ref="A155:A156"/>
    <mergeCell ref="A157:A206"/>
    <mergeCell ref="B181:B182"/>
    <mergeCell ref="C181:C182"/>
    <mergeCell ref="A76:A95"/>
    <mergeCell ref="B91:B92"/>
    <mergeCell ref="C91:C92"/>
    <mergeCell ref="A96:A136"/>
    <mergeCell ref="B104:B105"/>
    <mergeCell ref="C104:C105"/>
    <mergeCell ref="B106:B108"/>
    <mergeCell ref="C106:C108"/>
    <mergeCell ref="B121:B122"/>
    <mergeCell ref="C121:C122"/>
    <mergeCell ref="B123:B124"/>
    <mergeCell ref="C123:C124"/>
    <mergeCell ref="B129:B130"/>
    <mergeCell ref="C129:C130"/>
    <mergeCell ref="B132:B133"/>
    <mergeCell ref="C132:C133"/>
    <mergeCell ref="C23:C24"/>
    <mergeCell ref="B26:B27"/>
    <mergeCell ref="C26:C27"/>
    <mergeCell ref="A38:A75"/>
    <mergeCell ref="B52:B53"/>
    <mergeCell ref="C52:C53"/>
    <mergeCell ref="B68:B69"/>
    <mergeCell ref="C68:C69"/>
    <mergeCell ref="A4:A16"/>
    <mergeCell ref="A18:A37"/>
    <mergeCell ref="B23:B2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B35A0-D3CD-4DCC-988C-47871BEA7C5E}"/>
</file>

<file path=customXml/itemProps2.xml><?xml version="1.0" encoding="utf-8"?>
<ds:datastoreItem xmlns:ds="http://schemas.openxmlformats.org/officeDocument/2006/customXml" ds:itemID="{244DFB9E-351B-4336-B488-81331B2F61A4}"/>
</file>

<file path=customXml/itemProps3.xml><?xml version="1.0" encoding="utf-8"?>
<ds:datastoreItem xmlns:ds="http://schemas.openxmlformats.org/officeDocument/2006/customXml" ds:itemID="{FB73FA17-E161-4089-AD08-B8034B6E09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2024-07-20T06:45:01Z</dcterms:created>
  <dcterms:modified xsi:type="dcterms:W3CDTF">2024-07-27T08:26:37Z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